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55" windowHeight="7935"/>
  </bookViews>
  <sheets>
    <sheet name="Demo" sheetId="1" r:id="rId1"/>
    <sheet name="Extra Sheet" sheetId="3" r:id="rId2"/>
  </sheets>
  <definedNames>
    <definedName name="DF">Demo!$L$7</definedName>
    <definedName name="KnownSigma">Demo!$O$10</definedName>
    <definedName name="Mu">Demo!$C$4</definedName>
    <definedName name="Mu0">Demo!$C$12</definedName>
    <definedName name="_xlnm.Print_Area" localSheetId="0">Demo!$A$1:$S$46</definedName>
    <definedName name="Sample">Demo!$B$16:$C$30</definedName>
    <definedName name="SampleSize">Demo!$C$8</definedName>
    <definedName name="Sigma">Demo!$C$6</definedName>
    <definedName name="SigmaHat">Demo!$L$5</definedName>
    <definedName name="StdErrT">Demo!$L$8</definedName>
    <definedName name="StdErrZ">Demo!$H$7</definedName>
    <definedName name="TestStat">Demo!$O$11</definedName>
    <definedName name="TestStatT">Demo!$L$9</definedName>
    <definedName name="TestStatZ">Demo!$H$8</definedName>
    <definedName name="TestType">Demo!$O$9</definedName>
    <definedName name="XBar">Demo!$H$4</definedName>
  </definedNames>
  <calcPr calcId="145621"/>
</workbook>
</file>

<file path=xl/calcChain.xml><?xml version="1.0" encoding="utf-8"?>
<calcChain xmlns="http://schemas.openxmlformats.org/spreadsheetml/2006/main">
  <c r="C17" i="1" l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16" i="1"/>
  <c r="H7" i="1"/>
  <c r="L7" i="1"/>
  <c r="AF18" i="1"/>
  <c r="AH17" i="1"/>
  <c r="AG17" i="1"/>
  <c r="Z18" i="1"/>
  <c r="AC17" i="1"/>
  <c r="AA17" i="1"/>
  <c r="V17" i="1"/>
  <c r="W17" i="1"/>
  <c r="U18" i="1"/>
  <c r="H2" i="1"/>
  <c r="L2" i="1"/>
  <c r="L6" i="1"/>
  <c r="H5" i="1"/>
  <c r="L5" i="1" l="1"/>
  <c r="L8" i="1" s="1"/>
  <c r="L4" i="1"/>
  <c r="H4" i="1"/>
  <c r="H6" i="1"/>
  <c r="H8" i="1" l="1"/>
  <c r="H13" i="1" s="1"/>
  <c r="L9" i="1"/>
  <c r="L12" i="1" l="1"/>
  <c r="L13" i="1"/>
  <c r="L11" i="1"/>
  <c r="H12" i="1"/>
  <c r="H11" i="1"/>
  <c r="V5" i="1"/>
  <c r="V4" i="1"/>
  <c r="O11" i="1"/>
  <c r="V6" i="1"/>
  <c r="U6" i="1"/>
  <c r="U4" i="1"/>
  <c r="U5" i="1"/>
  <c r="W6" i="1" l="1"/>
  <c r="W4" i="1"/>
  <c r="W5" i="1"/>
  <c r="AH21" i="1"/>
  <c r="AH23" i="1"/>
  <c r="AH25" i="1"/>
  <c r="AH27" i="1"/>
  <c r="AH29" i="1"/>
  <c r="AH31" i="1"/>
  <c r="AH33" i="1"/>
  <c r="AH35" i="1"/>
  <c r="AH37" i="1"/>
  <c r="AH39" i="1"/>
  <c r="AH41" i="1"/>
  <c r="AH43" i="1"/>
  <c r="AH45" i="1"/>
  <c r="AH47" i="1"/>
  <c r="AH49" i="1"/>
  <c r="AH51" i="1"/>
  <c r="AH53" i="1"/>
  <c r="AH55" i="1"/>
  <c r="AH57" i="1"/>
  <c r="AH59" i="1"/>
  <c r="AH61" i="1"/>
  <c r="AH63" i="1"/>
  <c r="AH65" i="1"/>
  <c r="AH67" i="1"/>
  <c r="AH69" i="1"/>
  <c r="AH71" i="1"/>
  <c r="AH73" i="1"/>
  <c r="AH75" i="1"/>
  <c r="AH77" i="1"/>
  <c r="AH79" i="1"/>
  <c r="AH81" i="1"/>
  <c r="AH83" i="1"/>
  <c r="AH85" i="1"/>
  <c r="AH87" i="1"/>
  <c r="AH89" i="1"/>
  <c r="AH91" i="1"/>
  <c r="AH93" i="1"/>
  <c r="AH95" i="1"/>
  <c r="AH97" i="1"/>
  <c r="AH99" i="1"/>
  <c r="AH101" i="1"/>
  <c r="AH103" i="1"/>
  <c r="AH105" i="1"/>
  <c r="AH107" i="1"/>
  <c r="AH109" i="1"/>
  <c r="AH111" i="1"/>
  <c r="AH113" i="1"/>
  <c r="AH115" i="1"/>
  <c r="AH117" i="1"/>
  <c r="AH119" i="1"/>
  <c r="AH121" i="1"/>
  <c r="AH123" i="1"/>
  <c r="AH125" i="1"/>
  <c r="AH127" i="1"/>
  <c r="AH129" i="1"/>
  <c r="AH131" i="1"/>
  <c r="AH133" i="1"/>
  <c r="AH135" i="1"/>
  <c r="AH137" i="1"/>
  <c r="AH139" i="1"/>
  <c r="AH141" i="1"/>
  <c r="AH143" i="1"/>
  <c r="AH145" i="1"/>
  <c r="AH147" i="1"/>
  <c r="AH149" i="1"/>
  <c r="AH151" i="1"/>
  <c r="AH153" i="1"/>
  <c r="AH155" i="1"/>
  <c r="AH157" i="1"/>
  <c r="AH159" i="1"/>
  <c r="AH161" i="1"/>
  <c r="AH163" i="1"/>
  <c r="AH165" i="1"/>
  <c r="AH167" i="1"/>
  <c r="AH169" i="1"/>
  <c r="AH20" i="1"/>
  <c r="AH22" i="1"/>
  <c r="AH26" i="1"/>
  <c r="AH30" i="1"/>
  <c r="AH34" i="1"/>
  <c r="AH38" i="1"/>
  <c r="AH42" i="1"/>
  <c r="AH46" i="1"/>
  <c r="AH50" i="1"/>
  <c r="AH54" i="1"/>
  <c r="AH58" i="1"/>
  <c r="AH62" i="1"/>
  <c r="AH66" i="1"/>
  <c r="AH70" i="1"/>
  <c r="AH74" i="1"/>
  <c r="AH78" i="1"/>
  <c r="AH82" i="1"/>
  <c r="AH86" i="1"/>
  <c r="AH90" i="1"/>
  <c r="AH94" i="1"/>
  <c r="AH98" i="1"/>
  <c r="AH102" i="1"/>
  <c r="AH106" i="1"/>
  <c r="AH110" i="1"/>
  <c r="AH114" i="1"/>
  <c r="AH118" i="1"/>
  <c r="AH122" i="1"/>
  <c r="AH126" i="1"/>
  <c r="AH130" i="1"/>
  <c r="AH134" i="1"/>
  <c r="AH138" i="1"/>
  <c r="AH142" i="1"/>
  <c r="AH146" i="1"/>
  <c r="AH150" i="1"/>
  <c r="AH154" i="1"/>
  <c r="AH158" i="1"/>
  <c r="AH162" i="1"/>
  <c r="AH166" i="1"/>
  <c r="AH170" i="1"/>
  <c r="AH172" i="1"/>
  <c r="AH174" i="1"/>
  <c r="AH176" i="1"/>
  <c r="AH178" i="1"/>
  <c r="AH180" i="1"/>
  <c r="AH182" i="1"/>
  <c r="AH184" i="1"/>
  <c r="AH186" i="1"/>
  <c r="AH188" i="1"/>
  <c r="AH190" i="1"/>
  <c r="AH192" i="1"/>
  <c r="AH194" i="1"/>
  <c r="AH196" i="1"/>
  <c r="AH198" i="1"/>
  <c r="AH200" i="1"/>
  <c r="AH202" i="1"/>
  <c r="AH204" i="1"/>
  <c r="AH206" i="1"/>
  <c r="AH208" i="1"/>
  <c r="AH210" i="1"/>
  <c r="AH212" i="1"/>
  <c r="AH214" i="1"/>
  <c r="AH216" i="1"/>
  <c r="AH218" i="1"/>
  <c r="AH220" i="1"/>
  <c r="AH222" i="1"/>
  <c r="AH224" i="1"/>
  <c r="AH226" i="1"/>
  <c r="AH228" i="1"/>
  <c r="AH230" i="1"/>
  <c r="AH232" i="1"/>
  <c r="AH234" i="1"/>
  <c r="AH236" i="1"/>
  <c r="AH238" i="1"/>
  <c r="AH240" i="1"/>
  <c r="AH242" i="1"/>
  <c r="AH244" i="1"/>
  <c r="AH246" i="1"/>
  <c r="AH248" i="1"/>
  <c r="AH250" i="1"/>
  <c r="AH252" i="1"/>
  <c r="AH254" i="1"/>
  <c r="AH256" i="1"/>
  <c r="AH258" i="1"/>
  <c r="AH260" i="1"/>
  <c r="AH262" i="1"/>
  <c r="AH264" i="1"/>
  <c r="AH266" i="1"/>
  <c r="AG20" i="1"/>
  <c r="AG22" i="1"/>
  <c r="AG24" i="1"/>
  <c r="AG26" i="1"/>
  <c r="AG28" i="1"/>
  <c r="AG30" i="1"/>
  <c r="AG32" i="1"/>
  <c r="AG34" i="1"/>
  <c r="AG36" i="1"/>
  <c r="AG38" i="1"/>
  <c r="AG40" i="1"/>
  <c r="AG42" i="1"/>
  <c r="AG44" i="1"/>
  <c r="AG46" i="1"/>
  <c r="AG48" i="1"/>
  <c r="AG50" i="1"/>
  <c r="AG52" i="1"/>
  <c r="AG54" i="1"/>
  <c r="AG56" i="1"/>
  <c r="AG58" i="1"/>
  <c r="AG60" i="1"/>
  <c r="AG62" i="1"/>
  <c r="AG64" i="1"/>
  <c r="AG66" i="1"/>
  <c r="AG68" i="1"/>
  <c r="AG70" i="1"/>
  <c r="AG72" i="1"/>
  <c r="AG74" i="1"/>
  <c r="AG76" i="1"/>
  <c r="AG78" i="1"/>
  <c r="AG80" i="1"/>
  <c r="AG82" i="1"/>
  <c r="AG84" i="1"/>
  <c r="AG86" i="1"/>
  <c r="AG88" i="1"/>
  <c r="AG90" i="1"/>
  <c r="AG92" i="1"/>
  <c r="AG94" i="1"/>
  <c r="AG96" i="1"/>
  <c r="AG98" i="1"/>
  <c r="AG100" i="1"/>
  <c r="AG102" i="1"/>
  <c r="AG104" i="1"/>
  <c r="AG106" i="1"/>
  <c r="AG108" i="1"/>
  <c r="AG110" i="1"/>
  <c r="AG112" i="1"/>
  <c r="AG114" i="1"/>
  <c r="AG116" i="1"/>
  <c r="AG118" i="1"/>
  <c r="AG120" i="1"/>
  <c r="AG122" i="1"/>
  <c r="AG124" i="1"/>
  <c r="AG126" i="1"/>
  <c r="AG128" i="1"/>
  <c r="AG130" i="1"/>
  <c r="AG132" i="1"/>
  <c r="AG134" i="1"/>
  <c r="AG136" i="1"/>
  <c r="AG138" i="1"/>
  <c r="AG140" i="1"/>
  <c r="AG142" i="1"/>
  <c r="AG144" i="1"/>
  <c r="AG146" i="1"/>
  <c r="AG148" i="1"/>
  <c r="AG150" i="1"/>
  <c r="AG152" i="1"/>
  <c r="AG154" i="1"/>
  <c r="AG156" i="1"/>
  <c r="AG158" i="1"/>
  <c r="AG160" i="1"/>
  <c r="AG162" i="1"/>
  <c r="AG164" i="1"/>
  <c r="AG166" i="1"/>
  <c r="AG168" i="1"/>
  <c r="AG170" i="1"/>
  <c r="AG172" i="1"/>
  <c r="AG174" i="1"/>
  <c r="AG176" i="1"/>
  <c r="AH24" i="1"/>
  <c r="AH32" i="1"/>
  <c r="AH40" i="1"/>
  <c r="AH48" i="1"/>
  <c r="AH56" i="1"/>
  <c r="AH64" i="1"/>
  <c r="AH72" i="1"/>
  <c r="AH80" i="1"/>
  <c r="AH88" i="1"/>
  <c r="AH96" i="1"/>
  <c r="AH104" i="1"/>
  <c r="AH112" i="1"/>
  <c r="AH120" i="1"/>
  <c r="AH128" i="1"/>
  <c r="AH136" i="1"/>
  <c r="AH144" i="1"/>
  <c r="AH152" i="1"/>
  <c r="AH160" i="1"/>
  <c r="AH168" i="1"/>
  <c r="AH173" i="1"/>
  <c r="AH177" i="1"/>
  <c r="AH181" i="1"/>
  <c r="AH185" i="1"/>
  <c r="AH189" i="1"/>
  <c r="AH193" i="1"/>
  <c r="AH197" i="1"/>
  <c r="AH201" i="1"/>
  <c r="AH205" i="1"/>
  <c r="AH209" i="1"/>
  <c r="AH213" i="1"/>
  <c r="AH217" i="1"/>
  <c r="AH221" i="1"/>
  <c r="AH225" i="1"/>
  <c r="AH229" i="1"/>
  <c r="AH233" i="1"/>
  <c r="AH237" i="1"/>
  <c r="AH241" i="1"/>
  <c r="AH245" i="1"/>
  <c r="AH249" i="1"/>
  <c r="AH253" i="1"/>
  <c r="AH257" i="1"/>
  <c r="AH261" i="1"/>
  <c r="AH265" i="1"/>
  <c r="AG21" i="1"/>
  <c r="AG25" i="1"/>
  <c r="AG29" i="1"/>
  <c r="AG33" i="1"/>
  <c r="AG37" i="1"/>
  <c r="AG41" i="1"/>
  <c r="AG45" i="1"/>
  <c r="AG49" i="1"/>
  <c r="AG53" i="1"/>
  <c r="AG57" i="1"/>
  <c r="AG61" i="1"/>
  <c r="AG65" i="1"/>
  <c r="AG69" i="1"/>
  <c r="AG73" i="1"/>
  <c r="AG77" i="1"/>
  <c r="AG81" i="1"/>
  <c r="AG85" i="1"/>
  <c r="AG89" i="1"/>
  <c r="AG93" i="1"/>
  <c r="AG97" i="1"/>
  <c r="AG101" i="1"/>
  <c r="AG105" i="1"/>
  <c r="AG109" i="1"/>
  <c r="AG113" i="1"/>
  <c r="AG117" i="1"/>
  <c r="AG121" i="1"/>
  <c r="AG125" i="1"/>
  <c r="AG129" i="1"/>
  <c r="AG133" i="1"/>
  <c r="AG137" i="1"/>
  <c r="AG141" i="1"/>
  <c r="AG145" i="1"/>
  <c r="AG149" i="1"/>
  <c r="AG153" i="1"/>
  <c r="AG157" i="1"/>
  <c r="AG161" i="1"/>
  <c r="AG165" i="1"/>
  <c r="AG169" i="1"/>
  <c r="AG173" i="1"/>
  <c r="AG177" i="1"/>
  <c r="AG179" i="1"/>
  <c r="AG181" i="1"/>
  <c r="AH28" i="1"/>
  <c r="AH36" i="1"/>
  <c r="AH44" i="1"/>
  <c r="AH52" i="1"/>
  <c r="AH60" i="1"/>
  <c r="AH68" i="1"/>
  <c r="AH76" i="1"/>
  <c r="AH84" i="1"/>
  <c r="AH92" i="1"/>
  <c r="AH100" i="1"/>
  <c r="AH108" i="1"/>
  <c r="AH116" i="1"/>
  <c r="AH124" i="1"/>
  <c r="AH132" i="1"/>
  <c r="AH140" i="1"/>
  <c r="AH148" i="1"/>
  <c r="AH156" i="1"/>
  <c r="AH164" i="1"/>
  <c r="AH171" i="1"/>
  <c r="AH175" i="1"/>
  <c r="AH179" i="1"/>
  <c r="AH183" i="1"/>
  <c r="AH187" i="1"/>
  <c r="AH191" i="1"/>
  <c r="AH195" i="1"/>
  <c r="AH199" i="1"/>
  <c r="AH203" i="1"/>
  <c r="AH207" i="1"/>
  <c r="AH211" i="1"/>
  <c r="AH215" i="1"/>
  <c r="AH219" i="1"/>
  <c r="AH223" i="1"/>
  <c r="AH227" i="1"/>
  <c r="AH231" i="1"/>
  <c r="AH235" i="1"/>
  <c r="AH239" i="1"/>
  <c r="AH247" i="1"/>
  <c r="AH255" i="1"/>
  <c r="AH263" i="1"/>
  <c r="AG23" i="1"/>
  <c r="AG31" i="1"/>
  <c r="AG39" i="1"/>
  <c r="AG47" i="1"/>
  <c r="AG55" i="1"/>
  <c r="AG63" i="1"/>
  <c r="AG71" i="1"/>
  <c r="AG79" i="1"/>
  <c r="AG87" i="1"/>
  <c r="AG95" i="1"/>
  <c r="AG103" i="1"/>
  <c r="AG111" i="1"/>
  <c r="AG119" i="1"/>
  <c r="AG127" i="1"/>
  <c r="AG135" i="1"/>
  <c r="AG143" i="1"/>
  <c r="AG151" i="1"/>
  <c r="AG159" i="1"/>
  <c r="AG167" i="1"/>
  <c r="AG175" i="1"/>
  <c r="AG180" i="1"/>
  <c r="AG183" i="1"/>
  <c r="AG185" i="1"/>
  <c r="AG187" i="1"/>
  <c r="AG189" i="1"/>
  <c r="AG191" i="1"/>
  <c r="AG193" i="1"/>
  <c r="AG195" i="1"/>
  <c r="AG197" i="1"/>
  <c r="AG199" i="1"/>
  <c r="AG203" i="1"/>
  <c r="AG207" i="1"/>
  <c r="AG211" i="1"/>
  <c r="AG215" i="1"/>
  <c r="AG219" i="1"/>
  <c r="AG223" i="1"/>
  <c r="AG227" i="1"/>
  <c r="AG231" i="1"/>
  <c r="AG235" i="1"/>
  <c r="AG239" i="1"/>
  <c r="AG243" i="1"/>
  <c r="AG247" i="1"/>
  <c r="AG251" i="1"/>
  <c r="AG255" i="1"/>
  <c r="AG259" i="1"/>
  <c r="AG263" i="1"/>
  <c r="AG267" i="1"/>
  <c r="AH269" i="1"/>
  <c r="AH271" i="1"/>
  <c r="AH273" i="1"/>
  <c r="AH275" i="1"/>
  <c r="AH277" i="1"/>
  <c r="AH279" i="1"/>
  <c r="AH281" i="1"/>
  <c r="AH283" i="1"/>
  <c r="AH285" i="1"/>
  <c r="AH287" i="1"/>
  <c r="AH289" i="1"/>
  <c r="AH291" i="1"/>
  <c r="AH293" i="1"/>
  <c r="AH295" i="1"/>
  <c r="AH297" i="1"/>
  <c r="AH299" i="1"/>
  <c r="AH301" i="1"/>
  <c r="AH303" i="1"/>
  <c r="AH305" i="1"/>
  <c r="AH307" i="1"/>
  <c r="AH309" i="1"/>
  <c r="AH311" i="1"/>
  <c r="AH313" i="1"/>
  <c r="AH315" i="1"/>
  <c r="AH317" i="1"/>
  <c r="AH319" i="1"/>
  <c r="AH321" i="1"/>
  <c r="AH323" i="1"/>
  <c r="AH325" i="1"/>
  <c r="AH327" i="1"/>
  <c r="AH329" i="1"/>
  <c r="AH331" i="1"/>
  <c r="AH333" i="1"/>
  <c r="AH335" i="1"/>
  <c r="AH337" i="1"/>
  <c r="AH339" i="1"/>
  <c r="AH341" i="1"/>
  <c r="AH343" i="1"/>
  <c r="AH345" i="1"/>
  <c r="AH347" i="1"/>
  <c r="AH349" i="1"/>
  <c r="AH351" i="1"/>
  <c r="AH353" i="1"/>
  <c r="AH355" i="1"/>
  <c r="AH357" i="1"/>
  <c r="AH359" i="1"/>
  <c r="AH361" i="1"/>
  <c r="AH363" i="1"/>
  <c r="AH365" i="1"/>
  <c r="AH367" i="1"/>
  <c r="AH369" i="1"/>
  <c r="AH371" i="1"/>
  <c r="AH373" i="1"/>
  <c r="AH375" i="1"/>
  <c r="AH377" i="1"/>
  <c r="AH379" i="1"/>
  <c r="AH381" i="1"/>
  <c r="AH383" i="1"/>
  <c r="AH385" i="1"/>
  <c r="AH387" i="1"/>
  <c r="AH389" i="1"/>
  <c r="AH391" i="1"/>
  <c r="AH393" i="1"/>
  <c r="AH395" i="1"/>
  <c r="AH397" i="1"/>
  <c r="AH399" i="1"/>
  <c r="AH401" i="1"/>
  <c r="AH403" i="1"/>
  <c r="AH405" i="1"/>
  <c r="AH407" i="1"/>
  <c r="AH409" i="1"/>
  <c r="AH411" i="1"/>
  <c r="AH413" i="1"/>
  <c r="AH415" i="1"/>
  <c r="AH417" i="1"/>
  <c r="AH419" i="1"/>
  <c r="AH421" i="1"/>
  <c r="AH423" i="1"/>
  <c r="AH425" i="1"/>
  <c r="AH427" i="1"/>
  <c r="AH429" i="1"/>
  <c r="AH431" i="1"/>
  <c r="AH433" i="1"/>
  <c r="AH435" i="1"/>
  <c r="AH437" i="1"/>
  <c r="AH439" i="1"/>
  <c r="AH441" i="1"/>
  <c r="AH443" i="1"/>
  <c r="AH445" i="1"/>
  <c r="AH447" i="1"/>
  <c r="AH449" i="1"/>
  <c r="AH451" i="1"/>
  <c r="AH453" i="1"/>
  <c r="AH455" i="1"/>
  <c r="AH457" i="1"/>
  <c r="AH459" i="1"/>
  <c r="AH461" i="1"/>
  <c r="AH463" i="1"/>
  <c r="AH465" i="1"/>
  <c r="AH467" i="1"/>
  <c r="AH469" i="1"/>
  <c r="AH471" i="1"/>
  <c r="AH473" i="1"/>
  <c r="AH475" i="1"/>
  <c r="AH477" i="1"/>
  <c r="AH479" i="1"/>
  <c r="AH481" i="1"/>
  <c r="AH483" i="1"/>
  <c r="AH485" i="1"/>
  <c r="AH487" i="1"/>
  <c r="AH489" i="1"/>
  <c r="AG202" i="1"/>
  <c r="AG206" i="1"/>
  <c r="AG210" i="1"/>
  <c r="AG214" i="1"/>
  <c r="AG218" i="1"/>
  <c r="AG222" i="1"/>
  <c r="AG226" i="1"/>
  <c r="AG230" i="1"/>
  <c r="AH243" i="1"/>
  <c r="AH251" i="1"/>
  <c r="AH259" i="1"/>
  <c r="AH267" i="1"/>
  <c r="AG27" i="1"/>
  <c r="AG35" i="1"/>
  <c r="AG43" i="1"/>
  <c r="AG51" i="1"/>
  <c r="AG59" i="1"/>
  <c r="AG67" i="1"/>
  <c r="AG75" i="1"/>
  <c r="AG83" i="1"/>
  <c r="AG91" i="1"/>
  <c r="AG99" i="1"/>
  <c r="AG107" i="1"/>
  <c r="AG115" i="1"/>
  <c r="AG123" i="1"/>
  <c r="AG131" i="1"/>
  <c r="AG139" i="1"/>
  <c r="AG147" i="1"/>
  <c r="AG155" i="1"/>
  <c r="AG163" i="1"/>
  <c r="AG171" i="1"/>
  <c r="AG178" i="1"/>
  <c r="AG182" i="1"/>
  <c r="AG184" i="1"/>
  <c r="AG186" i="1"/>
  <c r="AG188" i="1"/>
  <c r="AG190" i="1"/>
  <c r="AG192" i="1"/>
  <c r="AG194" i="1"/>
  <c r="AG196" i="1"/>
  <c r="AG198" i="1"/>
  <c r="AG201" i="1"/>
  <c r="AG205" i="1"/>
  <c r="AG209" i="1"/>
  <c r="AG213" i="1"/>
  <c r="AG217" i="1"/>
  <c r="AG221" i="1"/>
  <c r="AG225" i="1"/>
  <c r="AG229" i="1"/>
  <c r="AG233" i="1"/>
  <c r="AG237" i="1"/>
  <c r="AG241" i="1"/>
  <c r="AG245" i="1"/>
  <c r="AG249" i="1"/>
  <c r="AG253" i="1"/>
  <c r="AG257" i="1"/>
  <c r="AG261" i="1"/>
  <c r="AG265" i="1"/>
  <c r="AH268" i="1"/>
  <c r="AH270" i="1"/>
  <c r="AH272" i="1"/>
  <c r="AH274" i="1"/>
  <c r="AH276" i="1"/>
  <c r="AH278" i="1"/>
  <c r="AH280" i="1"/>
  <c r="AH282" i="1"/>
  <c r="AH284" i="1"/>
  <c r="AH286" i="1"/>
  <c r="AH288" i="1"/>
  <c r="AH290" i="1"/>
  <c r="AH292" i="1"/>
  <c r="AH294" i="1"/>
  <c r="AH296" i="1"/>
  <c r="AH298" i="1"/>
  <c r="AH300" i="1"/>
  <c r="AH302" i="1"/>
  <c r="AH304" i="1"/>
  <c r="AH306" i="1"/>
  <c r="AH308" i="1"/>
  <c r="AH310" i="1"/>
  <c r="AH312" i="1"/>
  <c r="AH314" i="1"/>
  <c r="AH316" i="1"/>
  <c r="AH318" i="1"/>
  <c r="AH320" i="1"/>
  <c r="AH322" i="1"/>
  <c r="AH324" i="1"/>
  <c r="AH326" i="1"/>
  <c r="AH328" i="1"/>
  <c r="AH330" i="1"/>
  <c r="AH332" i="1"/>
  <c r="AH334" i="1"/>
  <c r="AH336" i="1"/>
  <c r="AH338" i="1"/>
  <c r="AH340" i="1"/>
  <c r="AH342" i="1"/>
  <c r="AH344" i="1"/>
  <c r="AH346" i="1"/>
  <c r="AH348" i="1"/>
  <c r="AH350" i="1"/>
  <c r="AH352" i="1"/>
  <c r="AH354" i="1"/>
  <c r="AH356" i="1"/>
  <c r="AH358" i="1"/>
  <c r="AH360" i="1"/>
  <c r="AH362" i="1"/>
  <c r="AH364" i="1"/>
  <c r="AH366" i="1"/>
  <c r="AH368" i="1"/>
  <c r="AH370" i="1"/>
  <c r="AH372" i="1"/>
  <c r="AH374" i="1"/>
  <c r="AH376" i="1"/>
  <c r="AH378" i="1"/>
  <c r="AH380" i="1"/>
  <c r="AH382" i="1"/>
  <c r="AH384" i="1"/>
  <c r="AH386" i="1"/>
  <c r="AH388" i="1"/>
  <c r="AH390" i="1"/>
  <c r="AH392" i="1"/>
  <c r="AH394" i="1"/>
  <c r="AH396" i="1"/>
  <c r="AH398" i="1"/>
  <c r="AH400" i="1"/>
  <c r="AH402" i="1"/>
  <c r="AH404" i="1"/>
  <c r="AH406" i="1"/>
  <c r="AH408" i="1"/>
  <c r="AH410" i="1"/>
  <c r="AH412" i="1"/>
  <c r="AH414" i="1"/>
  <c r="AH416" i="1"/>
  <c r="AH418" i="1"/>
  <c r="AH420" i="1"/>
  <c r="AH422" i="1"/>
  <c r="AH424" i="1"/>
  <c r="AH426" i="1"/>
  <c r="AH428" i="1"/>
  <c r="AH430" i="1"/>
  <c r="AH432" i="1"/>
  <c r="AH434" i="1"/>
  <c r="AH436" i="1"/>
  <c r="AH438" i="1"/>
  <c r="AH440" i="1"/>
  <c r="AH442" i="1"/>
  <c r="AH444" i="1"/>
  <c r="AH446" i="1"/>
  <c r="AH448" i="1"/>
  <c r="AH450" i="1"/>
  <c r="AH452" i="1"/>
  <c r="AH454" i="1"/>
  <c r="AH456" i="1"/>
  <c r="AH458" i="1"/>
  <c r="AH460" i="1"/>
  <c r="AH462" i="1"/>
  <c r="AH464" i="1"/>
  <c r="AH466" i="1"/>
  <c r="AH468" i="1"/>
  <c r="AH470" i="1"/>
  <c r="AH472" i="1"/>
  <c r="AH474" i="1"/>
  <c r="AH476" i="1"/>
  <c r="AH478" i="1"/>
  <c r="AH480" i="1"/>
  <c r="AH482" i="1"/>
  <c r="AH484" i="1"/>
  <c r="AH486" i="1"/>
  <c r="AH488" i="1"/>
  <c r="AG200" i="1"/>
  <c r="AG204" i="1"/>
  <c r="AG208" i="1"/>
  <c r="AG212" i="1"/>
  <c r="AG216" i="1"/>
  <c r="AG220" i="1"/>
  <c r="AG224" i="1"/>
  <c r="AG228" i="1"/>
  <c r="AG232" i="1"/>
  <c r="AG236" i="1"/>
  <c r="AG240" i="1"/>
  <c r="AG244" i="1"/>
  <c r="AG248" i="1"/>
  <c r="AG252" i="1"/>
  <c r="AG256" i="1"/>
  <c r="AG260" i="1"/>
  <c r="AG264" i="1"/>
  <c r="AG268" i="1"/>
  <c r="AG270" i="1"/>
  <c r="AG272" i="1"/>
  <c r="AG274" i="1"/>
  <c r="AG276" i="1"/>
  <c r="AG278" i="1"/>
  <c r="AG280" i="1"/>
  <c r="AG282" i="1"/>
  <c r="AG284" i="1"/>
  <c r="AG286" i="1"/>
  <c r="AG288" i="1"/>
  <c r="AG290" i="1"/>
  <c r="AG292" i="1"/>
  <c r="AG294" i="1"/>
  <c r="AG296" i="1"/>
  <c r="AG298" i="1"/>
  <c r="AG300" i="1"/>
  <c r="AG302" i="1"/>
  <c r="AG304" i="1"/>
  <c r="AG306" i="1"/>
  <c r="AG308" i="1"/>
  <c r="AG310" i="1"/>
  <c r="AG312" i="1"/>
  <c r="AG314" i="1"/>
  <c r="AG316" i="1"/>
  <c r="AG318" i="1"/>
  <c r="AG320" i="1"/>
  <c r="AG322" i="1"/>
  <c r="AG324" i="1"/>
  <c r="AG326" i="1"/>
  <c r="AG328" i="1"/>
  <c r="AG330" i="1"/>
  <c r="AG332" i="1"/>
  <c r="AG334" i="1"/>
  <c r="AG336" i="1"/>
  <c r="AG338" i="1"/>
  <c r="AG340" i="1"/>
  <c r="AG342" i="1"/>
  <c r="AG344" i="1"/>
  <c r="AG346" i="1"/>
  <c r="AG348" i="1"/>
  <c r="AG350" i="1"/>
  <c r="AG352" i="1"/>
  <c r="AG354" i="1"/>
  <c r="AG356" i="1"/>
  <c r="AG358" i="1"/>
  <c r="AG360" i="1"/>
  <c r="AG362" i="1"/>
  <c r="AG364" i="1"/>
  <c r="AG366" i="1"/>
  <c r="AG368" i="1"/>
  <c r="AG370" i="1"/>
  <c r="AG372" i="1"/>
  <c r="AG374" i="1"/>
  <c r="AG376" i="1"/>
  <c r="AG378" i="1"/>
  <c r="AG380" i="1"/>
  <c r="AG382" i="1"/>
  <c r="AG384" i="1"/>
  <c r="AG386" i="1"/>
  <c r="AG388" i="1"/>
  <c r="AG390" i="1"/>
  <c r="AG392" i="1"/>
  <c r="AG394" i="1"/>
  <c r="AG396" i="1"/>
  <c r="AG398" i="1"/>
  <c r="AG400" i="1"/>
  <c r="AG402" i="1"/>
  <c r="AG404" i="1"/>
  <c r="AG406" i="1"/>
  <c r="AG408" i="1"/>
  <c r="AG410" i="1"/>
  <c r="AG412" i="1"/>
  <c r="AG414" i="1"/>
  <c r="AG416" i="1"/>
  <c r="AG418" i="1"/>
  <c r="AG420" i="1"/>
  <c r="AG422" i="1"/>
  <c r="AG424" i="1"/>
  <c r="AG426" i="1"/>
  <c r="AG428" i="1"/>
  <c r="AG430" i="1"/>
  <c r="AG432" i="1"/>
  <c r="AG434" i="1"/>
  <c r="AG436" i="1"/>
  <c r="AG234" i="1"/>
  <c r="AG242" i="1"/>
  <c r="AG250" i="1"/>
  <c r="AG258" i="1"/>
  <c r="AG266" i="1"/>
  <c r="AG271" i="1"/>
  <c r="AG275" i="1"/>
  <c r="AG279" i="1"/>
  <c r="AG283" i="1"/>
  <c r="AG287" i="1"/>
  <c r="AG291" i="1"/>
  <c r="AG295" i="1"/>
  <c r="AG299" i="1"/>
  <c r="AG303" i="1"/>
  <c r="AG307" i="1"/>
  <c r="AG311" i="1"/>
  <c r="AG315" i="1"/>
  <c r="AG319" i="1"/>
  <c r="AG323" i="1"/>
  <c r="AG327" i="1"/>
  <c r="AG331" i="1"/>
  <c r="AG335" i="1"/>
  <c r="AG339" i="1"/>
  <c r="AG343" i="1"/>
  <c r="AG347" i="1"/>
  <c r="AG351" i="1"/>
  <c r="AG355" i="1"/>
  <c r="AG359" i="1"/>
  <c r="AG363" i="1"/>
  <c r="AG367" i="1"/>
  <c r="AG371" i="1"/>
  <c r="AG375" i="1"/>
  <c r="AG379" i="1"/>
  <c r="AG383" i="1"/>
  <c r="AG387" i="1"/>
  <c r="AG391" i="1"/>
  <c r="AG395" i="1"/>
  <c r="AG399" i="1"/>
  <c r="AG403" i="1"/>
  <c r="AG407" i="1"/>
  <c r="AG411" i="1"/>
  <c r="AG415" i="1"/>
  <c r="AG419" i="1"/>
  <c r="AG423" i="1"/>
  <c r="AG427" i="1"/>
  <c r="AG431" i="1"/>
  <c r="AG435" i="1"/>
  <c r="AG438" i="1"/>
  <c r="AG440" i="1"/>
  <c r="AG442" i="1"/>
  <c r="AG444" i="1"/>
  <c r="AG446" i="1"/>
  <c r="AG448" i="1"/>
  <c r="AG450" i="1"/>
  <c r="AG452" i="1"/>
  <c r="AG454" i="1"/>
  <c r="AG456" i="1"/>
  <c r="AG458" i="1"/>
  <c r="AG460" i="1"/>
  <c r="AG462" i="1"/>
  <c r="AG464" i="1"/>
  <c r="AG466" i="1"/>
  <c r="AG468" i="1"/>
  <c r="AG470" i="1"/>
  <c r="AG472" i="1"/>
  <c r="AG474" i="1"/>
  <c r="AG476" i="1"/>
  <c r="AG478" i="1"/>
  <c r="AG480" i="1"/>
  <c r="AG482" i="1"/>
  <c r="AG484" i="1"/>
  <c r="AG486" i="1"/>
  <c r="AG488" i="1"/>
  <c r="AG490" i="1"/>
  <c r="AG492" i="1"/>
  <c r="AG494" i="1"/>
  <c r="AG496" i="1"/>
  <c r="AG498" i="1"/>
  <c r="AG500" i="1"/>
  <c r="AG502" i="1"/>
  <c r="AG504" i="1"/>
  <c r="AG506" i="1"/>
  <c r="AG508" i="1"/>
  <c r="AG510" i="1"/>
  <c r="AG512" i="1"/>
  <c r="AG514" i="1"/>
  <c r="AG516" i="1"/>
  <c r="AG518" i="1"/>
  <c r="AG520" i="1"/>
  <c r="AG522" i="1"/>
  <c r="AG524" i="1"/>
  <c r="AG526" i="1"/>
  <c r="AG528" i="1"/>
  <c r="AG530" i="1"/>
  <c r="AG532" i="1"/>
  <c r="AG534" i="1"/>
  <c r="AG536" i="1"/>
  <c r="AG538" i="1"/>
  <c r="AG540" i="1"/>
  <c r="AG542" i="1"/>
  <c r="AG544" i="1"/>
  <c r="AG546" i="1"/>
  <c r="AG548" i="1"/>
  <c r="AG550" i="1"/>
  <c r="AG552" i="1"/>
  <c r="AG554" i="1"/>
  <c r="AG556" i="1"/>
  <c r="AG558" i="1"/>
  <c r="AG560" i="1"/>
  <c r="AG562" i="1"/>
  <c r="AG564" i="1"/>
  <c r="AG566" i="1"/>
  <c r="AG568" i="1"/>
  <c r="AG570" i="1"/>
  <c r="AG572" i="1"/>
  <c r="AG574" i="1"/>
  <c r="AG576" i="1"/>
  <c r="AG578" i="1"/>
  <c r="AG580" i="1"/>
  <c r="AG582" i="1"/>
  <c r="AG584" i="1"/>
  <c r="AG586" i="1"/>
  <c r="AG588" i="1"/>
  <c r="AG590" i="1"/>
  <c r="AG592" i="1"/>
  <c r="AG594" i="1"/>
  <c r="AG596" i="1"/>
  <c r="AG598" i="1"/>
  <c r="AG600" i="1"/>
  <c r="AG602" i="1"/>
  <c r="AG604" i="1"/>
  <c r="AG606" i="1"/>
  <c r="AG608" i="1"/>
  <c r="AG610" i="1"/>
  <c r="AG612" i="1"/>
  <c r="AG614" i="1"/>
  <c r="AG616" i="1"/>
  <c r="AG618" i="1"/>
  <c r="AG620" i="1"/>
  <c r="AG622" i="1"/>
  <c r="AG624" i="1"/>
  <c r="AG626" i="1"/>
  <c r="AG628" i="1"/>
  <c r="AG630" i="1"/>
  <c r="AG632" i="1"/>
  <c r="AG634" i="1"/>
  <c r="AG636" i="1"/>
  <c r="AG638" i="1"/>
  <c r="AG640" i="1"/>
  <c r="AG642" i="1"/>
  <c r="AG644" i="1"/>
  <c r="AG646" i="1"/>
  <c r="AG648" i="1"/>
  <c r="AG650" i="1"/>
  <c r="AG652" i="1"/>
  <c r="AG654" i="1"/>
  <c r="AG656" i="1"/>
  <c r="AG658" i="1"/>
  <c r="AG660" i="1"/>
  <c r="AG662" i="1"/>
  <c r="AG664" i="1"/>
  <c r="AG666" i="1"/>
  <c r="AG668" i="1"/>
  <c r="AG670" i="1"/>
  <c r="AG672" i="1"/>
  <c r="AG674" i="1"/>
  <c r="AG676" i="1"/>
  <c r="AG678" i="1"/>
  <c r="AG680" i="1"/>
  <c r="AG682" i="1"/>
  <c r="AG684" i="1"/>
  <c r="AG686" i="1"/>
  <c r="AG688" i="1"/>
  <c r="AG690" i="1"/>
  <c r="AG692" i="1"/>
  <c r="AG694" i="1"/>
  <c r="AG696" i="1"/>
  <c r="AG698" i="1"/>
  <c r="AG700" i="1"/>
  <c r="AG702" i="1"/>
  <c r="AG704" i="1"/>
  <c r="AG706" i="1"/>
  <c r="AG708" i="1"/>
  <c r="AG710" i="1"/>
  <c r="AG712" i="1"/>
  <c r="AG714" i="1"/>
  <c r="AG716" i="1"/>
  <c r="AG718" i="1"/>
  <c r="V20" i="1"/>
  <c r="V22" i="1"/>
  <c r="V24" i="1"/>
  <c r="V26" i="1"/>
  <c r="V28" i="1"/>
  <c r="V30" i="1"/>
  <c r="V32" i="1"/>
  <c r="V34" i="1"/>
  <c r="V36" i="1"/>
  <c r="V38" i="1"/>
  <c r="V40" i="1"/>
  <c r="V42" i="1"/>
  <c r="V44" i="1"/>
  <c r="V46" i="1"/>
  <c r="V48" i="1"/>
  <c r="V50" i="1"/>
  <c r="V52" i="1"/>
  <c r="V54" i="1"/>
  <c r="V56" i="1"/>
  <c r="V58" i="1"/>
  <c r="V60" i="1"/>
  <c r="V62" i="1"/>
  <c r="V64" i="1"/>
  <c r="V66" i="1"/>
  <c r="V68" i="1"/>
  <c r="V70" i="1"/>
  <c r="V72" i="1"/>
  <c r="V74" i="1"/>
  <c r="V76" i="1"/>
  <c r="V78" i="1"/>
  <c r="V80" i="1"/>
  <c r="V82" i="1"/>
  <c r="V84" i="1"/>
  <c r="V86" i="1"/>
  <c r="V88" i="1"/>
  <c r="V90" i="1"/>
  <c r="V92" i="1"/>
  <c r="V94" i="1"/>
  <c r="V96" i="1"/>
  <c r="V98" i="1"/>
  <c r="V100" i="1"/>
  <c r="V102" i="1"/>
  <c r="V104" i="1"/>
  <c r="V106" i="1"/>
  <c r="V108" i="1"/>
  <c r="V110" i="1"/>
  <c r="V112" i="1"/>
  <c r="V114" i="1"/>
  <c r="V116" i="1"/>
  <c r="V118" i="1"/>
  <c r="V120" i="1"/>
  <c r="V122" i="1"/>
  <c r="V124" i="1"/>
  <c r="V126" i="1"/>
  <c r="V128" i="1"/>
  <c r="V130" i="1"/>
  <c r="V132" i="1"/>
  <c r="V134" i="1"/>
  <c r="V136" i="1"/>
  <c r="V138" i="1"/>
  <c r="V140" i="1"/>
  <c r="V142" i="1"/>
  <c r="V144" i="1"/>
  <c r="V146" i="1"/>
  <c r="V148" i="1"/>
  <c r="V150" i="1"/>
  <c r="V152" i="1"/>
  <c r="V154" i="1"/>
  <c r="V156" i="1"/>
  <c r="V158" i="1"/>
  <c r="V160" i="1"/>
  <c r="V162" i="1"/>
  <c r="V164" i="1"/>
  <c r="V166" i="1"/>
  <c r="V168" i="1"/>
  <c r="V170" i="1"/>
  <c r="V172" i="1"/>
  <c r="V174" i="1"/>
  <c r="V176" i="1"/>
  <c r="V178" i="1"/>
  <c r="V180" i="1"/>
  <c r="V182" i="1"/>
  <c r="V184" i="1"/>
  <c r="V186" i="1"/>
  <c r="V188" i="1"/>
  <c r="V190" i="1"/>
  <c r="V192" i="1"/>
  <c r="V194" i="1"/>
  <c r="V196" i="1"/>
  <c r="V198" i="1"/>
  <c r="V200" i="1"/>
  <c r="V202" i="1"/>
  <c r="V204" i="1"/>
  <c r="V206" i="1"/>
  <c r="V208" i="1"/>
  <c r="V210" i="1"/>
  <c r="V212" i="1"/>
  <c r="V214" i="1"/>
  <c r="V216" i="1"/>
  <c r="V218" i="1"/>
  <c r="V220" i="1"/>
  <c r="V222" i="1"/>
  <c r="V224" i="1"/>
  <c r="V226" i="1"/>
  <c r="V228" i="1"/>
  <c r="V230" i="1"/>
  <c r="V232" i="1"/>
  <c r="V234" i="1"/>
  <c r="V236" i="1"/>
  <c r="V238" i="1"/>
  <c r="V240" i="1"/>
  <c r="V242" i="1"/>
  <c r="V244" i="1"/>
  <c r="V246" i="1"/>
  <c r="V248" i="1"/>
  <c r="V250" i="1"/>
  <c r="V252" i="1"/>
  <c r="V254" i="1"/>
  <c r="V256" i="1"/>
  <c r="V258" i="1"/>
  <c r="V260" i="1"/>
  <c r="V262" i="1"/>
  <c r="V264" i="1"/>
  <c r="V266" i="1"/>
  <c r="V268" i="1"/>
  <c r="V270" i="1"/>
  <c r="V272" i="1"/>
  <c r="V274" i="1"/>
  <c r="V276" i="1"/>
  <c r="V278" i="1"/>
  <c r="V280" i="1"/>
  <c r="V282" i="1"/>
  <c r="V284" i="1"/>
  <c r="V286" i="1"/>
  <c r="V288" i="1"/>
  <c r="V290" i="1"/>
  <c r="V292" i="1"/>
  <c r="V294" i="1"/>
  <c r="V296" i="1"/>
  <c r="V298" i="1"/>
  <c r="V300" i="1"/>
  <c r="AH490" i="1"/>
  <c r="AH492" i="1"/>
  <c r="AH494" i="1"/>
  <c r="AH496" i="1"/>
  <c r="AH498" i="1"/>
  <c r="AH500" i="1"/>
  <c r="AH502" i="1"/>
  <c r="AH504" i="1"/>
  <c r="AH506" i="1"/>
  <c r="AH508" i="1"/>
  <c r="AH510" i="1"/>
  <c r="AH512" i="1"/>
  <c r="AG238" i="1"/>
  <c r="AG246" i="1"/>
  <c r="AG254" i="1"/>
  <c r="AG262" i="1"/>
  <c r="AG269" i="1"/>
  <c r="AG273" i="1"/>
  <c r="AG277" i="1"/>
  <c r="AG281" i="1"/>
  <c r="AG285" i="1"/>
  <c r="AG289" i="1"/>
  <c r="AG293" i="1"/>
  <c r="AG297" i="1"/>
  <c r="AG301" i="1"/>
  <c r="AG305" i="1"/>
  <c r="AG309" i="1"/>
  <c r="AG313" i="1"/>
  <c r="AG317" i="1"/>
  <c r="AG321" i="1"/>
  <c r="AG325" i="1"/>
  <c r="AG329" i="1"/>
  <c r="AG333" i="1"/>
  <c r="AG337" i="1"/>
  <c r="AG341" i="1"/>
  <c r="AG345" i="1"/>
  <c r="AG349" i="1"/>
  <c r="AG353" i="1"/>
  <c r="AG357" i="1"/>
  <c r="AG361" i="1"/>
  <c r="AG365" i="1"/>
  <c r="AG369" i="1"/>
  <c r="AG373" i="1"/>
  <c r="AG377" i="1"/>
  <c r="AG381" i="1"/>
  <c r="AG385" i="1"/>
  <c r="AG389" i="1"/>
  <c r="AG393" i="1"/>
  <c r="AG397" i="1"/>
  <c r="AG401" i="1"/>
  <c r="AG405" i="1"/>
  <c r="AG409" i="1"/>
  <c r="AG413" i="1"/>
  <c r="AG417" i="1"/>
  <c r="AG421" i="1"/>
  <c r="AG425" i="1"/>
  <c r="AG429" i="1"/>
  <c r="AG433" i="1"/>
  <c r="AG437" i="1"/>
  <c r="AG439" i="1"/>
  <c r="AG441" i="1"/>
  <c r="AG443" i="1"/>
  <c r="AG445" i="1"/>
  <c r="AG447" i="1"/>
  <c r="AG449" i="1"/>
  <c r="AG451" i="1"/>
  <c r="AG453" i="1"/>
  <c r="AG455" i="1"/>
  <c r="AG457" i="1"/>
  <c r="AG459" i="1"/>
  <c r="AG461" i="1"/>
  <c r="AG463" i="1"/>
  <c r="AG465" i="1"/>
  <c r="AG467" i="1"/>
  <c r="AG469" i="1"/>
  <c r="AG471" i="1"/>
  <c r="AG473" i="1"/>
  <c r="AG475" i="1"/>
  <c r="AG477" i="1"/>
  <c r="AG479" i="1"/>
  <c r="AG481" i="1"/>
  <c r="AG483" i="1"/>
  <c r="AG485" i="1"/>
  <c r="AG487" i="1"/>
  <c r="AG489" i="1"/>
  <c r="AG491" i="1"/>
  <c r="AG493" i="1"/>
  <c r="AG495" i="1"/>
  <c r="AG497" i="1"/>
  <c r="AG499" i="1"/>
  <c r="AG501" i="1"/>
  <c r="AG503" i="1"/>
  <c r="AG505" i="1"/>
  <c r="AG507" i="1"/>
  <c r="AG509" i="1"/>
  <c r="AG511" i="1"/>
  <c r="AG513" i="1"/>
  <c r="AG515" i="1"/>
  <c r="AG517" i="1"/>
  <c r="AG519" i="1"/>
  <c r="AG521" i="1"/>
  <c r="AG523" i="1"/>
  <c r="AG525" i="1"/>
  <c r="AG527" i="1"/>
  <c r="AG529" i="1"/>
  <c r="AG531" i="1"/>
  <c r="AG533" i="1"/>
  <c r="AG535" i="1"/>
  <c r="AG537" i="1"/>
  <c r="AG539" i="1"/>
  <c r="AG541" i="1"/>
  <c r="AG543" i="1"/>
  <c r="AG545" i="1"/>
  <c r="AG547" i="1"/>
  <c r="AG549" i="1"/>
  <c r="AG551" i="1"/>
  <c r="AG553" i="1"/>
  <c r="AG555" i="1"/>
  <c r="AG557" i="1"/>
  <c r="AG559" i="1"/>
  <c r="AG561" i="1"/>
  <c r="AG563" i="1"/>
  <c r="AG565" i="1"/>
  <c r="AG567" i="1"/>
  <c r="AG569" i="1"/>
  <c r="AG571" i="1"/>
  <c r="AG573" i="1"/>
  <c r="AG575" i="1"/>
  <c r="AG577" i="1"/>
  <c r="AG579" i="1"/>
  <c r="AG581" i="1"/>
  <c r="AG583" i="1"/>
  <c r="AG585" i="1"/>
  <c r="AG587" i="1"/>
  <c r="AG589" i="1"/>
  <c r="AG591" i="1"/>
  <c r="AG593" i="1"/>
  <c r="AG595" i="1"/>
  <c r="AG597" i="1"/>
  <c r="AG599" i="1"/>
  <c r="AG601" i="1"/>
  <c r="AG603" i="1"/>
  <c r="AG605" i="1"/>
  <c r="AG607" i="1"/>
  <c r="AG609" i="1"/>
  <c r="AG611" i="1"/>
  <c r="AG613" i="1"/>
  <c r="AG615" i="1"/>
  <c r="AG617" i="1"/>
  <c r="AG619" i="1"/>
  <c r="AG621" i="1"/>
  <c r="AG623" i="1"/>
  <c r="AG625" i="1"/>
  <c r="AG627" i="1"/>
  <c r="AG629" i="1"/>
  <c r="AG631" i="1"/>
  <c r="AG633" i="1"/>
  <c r="AG635" i="1"/>
  <c r="AG637" i="1"/>
  <c r="AG639" i="1"/>
  <c r="AG641" i="1"/>
  <c r="AG643" i="1"/>
  <c r="AG645" i="1"/>
  <c r="AG647" i="1"/>
  <c r="AG649" i="1"/>
  <c r="AG651" i="1"/>
  <c r="AG653" i="1"/>
  <c r="AG655" i="1"/>
  <c r="AG657" i="1"/>
  <c r="AG659" i="1"/>
  <c r="AG661" i="1"/>
  <c r="AG663" i="1"/>
  <c r="AG665" i="1"/>
  <c r="AG667" i="1"/>
  <c r="AG669" i="1"/>
  <c r="AG671" i="1"/>
  <c r="AG673" i="1"/>
  <c r="AG675" i="1"/>
  <c r="AG677" i="1"/>
  <c r="AG679" i="1"/>
  <c r="AG681" i="1"/>
  <c r="AG683" i="1"/>
  <c r="AG685" i="1"/>
  <c r="AG687" i="1"/>
  <c r="AG689" i="1"/>
  <c r="AG691" i="1"/>
  <c r="AG693" i="1"/>
  <c r="AG695" i="1"/>
  <c r="AG697" i="1"/>
  <c r="AG699" i="1"/>
  <c r="AG701" i="1"/>
  <c r="AG703" i="1"/>
  <c r="AG705" i="1"/>
  <c r="AG707" i="1"/>
  <c r="AG709" i="1"/>
  <c r="AG711" i="1"/>
  <c r="AG713" i="1"/>
  <c r="AG715" i="1"/>
  <c r="AG717" i="1"/>
  <c r="AG719" i="1"/>
  <c r="V21" i="1"/>
  <c r="V23" i="1"/>
  <c r="V25" i="1"/>
  <c r="V27" i="1"/>
  <c r="V29" i="1"/>
  <c r="V31" i="1"/>
  <c r="V33" i="1"/>
  <c r="V35" i="1"/>
  <c r="V37" i="1"/>
  <c r="V39" i="1"/>
  <c r="V41" i="1"/>
  <c r="V43" i="1"/>
  <c r="V45" i="1"/>
  <c r="V47" i="1"/>
  <c r="V49" i="1"/>
  <c r="V51" i="1"/>
  <c r="V53" i="1"/>
  <c r="V55" i="1"/>
  <c r="V57" i="1"/>
  <c r="V59" i="1"/>
  <c r="V61" i="1"/>
  <c r="V63" i="1"/>
  <c r="V65" i="1"/>
  <c r="V67" i="1"/>
  <c r="V69" i="1"/>
  <c r="V71" i="1"/>
  <c r="V73" i="1"/>
  <c r="V75" i="1"/>
  <c r="V77" i="1"/>
  <c r="V79" i="1"/>
  <c r="V81" i="1"/>
  <c r="V83" i="1"/>
  <c r="V85" i="1"/>
  <c r="V87" i="1"/>
  <c r="V89" i="1"/>
  <c r="V91" i="1"/>
  <c r="V93" i="1"/>
  <c r="V95" i="1"/>
  <c r="V97" i="1"/>
  <c r="V99" i="1"/>
  <c r="V101" i="1"/>
  <c r="V103" i="1"/>
  <c r="V105" i="1"/>
  <c r="V107" i="1"/>
  <c r="V109" i="1"/>
  <c r="V111" i="1"/>
  <c r="V113" i="1"/>
  <c r="V115" i="1"/>
  <c r="V117" i="1"/>
  <c r="V119" i="1"/>
  <c r="V121" i="1"/>
  <c r="V123" i="1"/>
  <c r="V125" i="1"/>
  <c r="V127" i="1"/>
  <c r="V129" i="1"/>
  <c r="V131" i="1"/>
  <c r="V133" i="1"/>
  <c r="V135" i="1"/>
  <c r="V137" i="1"/>
  <c r="V139" i="1"/>
  <c r="V141" i="1"/>
  <c r="V143" i="1"/>
  <c r="V145" i="1"/>
  <c r="V147" i="1"/>
  <c r="V149" i="1"/>
  <c r="V151" i="1"/>
  <c r="V153" i="1"/>
  <c r="V155" i="1"/>
  <c r="V157" i="1"/>
  <c r="V159" i="1"/>
  <c r="V161" i="1"/>
  <c r="V163" i="1"/>
  <c r="V165" i="1"/>
  <c r="V167" i="1"/>
  <c r="V169" i="1"/>
  <c r="V171" i="1"/>
  <c r="V173" i="1"/>
  <c r="V175" i="1"/>
  <c r="V177" i="1"/>
  <c r="V179" i="1"/>
  <c r="V181" i="1"/>
  <c r="V183" i="1"/>
  <c r="V185" i="1"/>
  <c r="V187" i="1"/>
  <c r="V189" i="1"/>
  <c r="V191" i="1"/>
  <c r="V193" i="1"/>
  <c r="V195" i="1"/>
  <c r="V197" i="1"/>
  <c r="V199" i="1"/>
  <c r="V201" i="1"/>
  <c r="V203" i="1"/>
  <c r="V205" i="1"/>
  <c r="V207" i="1"/>
  <c r="V209" i="1"/>
  <c r="V211" i="1"/>
  <c r="V213" i="1"/>
  <c r="V215" i="1"/>
  <c r="V217" i="1"/>
  <c r="V219" i="1"/>
  <c r="V221" i="1"/>
  <c r="V223" i="1"/>
  <c r="V225" i="1"/>
  <c r="V227" i="1"/>
  <c r="V229" i="1"/>
  <c r="V231" i="1"/>
  <c r="V233" i="1"/>
  <c r="V235" i="1"/>
  <c r="V237" i="1"/>
  <c r="V239" i="1"/>
  <c r="V241" i="1"/>
  <c r="V243" i="1"/>
  <c r="V245" i="1"/>
  <c r="V247" i="1"/>
  <c r="V249" i="1"/>
  <c r="V251" i="1"/>
  <c r="V253" i="1"/>
  <c r="V255" i="1"/>
  <c r="V257" i="1"/>
  <c r="V259" i="1"/>
  <c r="V261" i="1"/>
  <c r="V263" i="1"/>
  <c r="V265" i="1"/>
  <c r="V267" i="1"/>
  <c r="V269" i="1"/>
  <c r="V271" i="1"/>
  <c r="V273" i="1"/>
  <c r="V275" i="1"/>
  <c r="V279" i="1"/>
  <c r="V283" i="1"/>
  <c r="V287" i="1"/>
  <c r="V291" i="1"/>
  <c r="V295" i="1"/>
  <c r="V299" i="1"/>
  <c r="AH491" i="1"/>
  <c r="AH495" i="1"/>
  <c r="AH499" i="1"/>
  <c r="AH503" i="1"/>
  <c r="AH507" i="1"/>
  <c r="AH511" i="1"/>
  <c r="AH514" i="1"/>
  <c r="AH516" i="1"/>
  <c r="AH518" i="1"/>
  <c r="AH520" i="1"/>
  <c r="AH522" i="1"/>
  <c r="AH524" i="1"/>
  <c r="AH526" i="1"/>
  <c r="AH528" i="1"/>
  <c r="AH530" i="1"/>
  <c r="AH532" i="1"/>
  <c r="AH534" i="1"/>
  <c r="AH536" i="1"/>
  <c r="AH538" i="1"/>
  <c r="AH540" i="1"/>
  <c r="AH542" i="1"/>
  <c r="AH544" i="1"/>
  <c r="AH546" i="1"/>
  <c r="AH548" i="1"/>
  <c r="AH550" i="1"/>
  <c r="AH552" i="1"/>
  <c r="AH554" i="1"/>
  <c r="AH556" i="1"/>
  <c r="AH558" i="1"/>
  <c r="AH560" i="1"/>
  <c r="AH562" i="1"/>
  <c r="AH564" i="1"/>
  <c r="AH566" i="1"/>
  <c r="AH568" i="1"/>
  <c r="AH570" i="1"/>
  <c r="AH572" i="1"/>
  <c r="AH574" i="1"/>
  <c r="AH576" i="1"/>
  <c r="AH578" i="1"/>
  <c r="AH580" i="1"/>
  <c r="AH582" i="1"/>
  <c r="AH584" i="1"/>
  <c r="AH586" i="1"/>
  <c r="AH588" i="1"/>
  <c r="AH590" i="1"/>
  <c r="AH592" i="1"/>
  <c r="AH594" i="1"/>
  <c r="AH596" i="1"/>
  <c r="AH598" i="1"/>
  <c r="AH600" i="1"/>
  <c r="AH602" i="1"/>
  <c r="AH604" i="1"/>
  <c r="AH606" i="1"/>
  <c r="AH608" i="1"/>
  <c r="AH610" i="1"/>
  <c r="AH612" i="1"/>
  <c r="AH614" i="1"/>
  <c r="AH616" i="1"/>
  <c r="AH618" i="1"/>
  <c r="AH620" i="1"/>
  <c r="AH622" i="1"/>
  <c r="AH624" i="1"/>
  <c r="AH626" i="1"/>
  <c r="AH628" i="1"/>
  <c r="AH630" i="1"/>
  <c r="AH632" i="1"/>
  <c r="AH634" i="1"/>
  <c r="AH636" i="1"/>
  <c r="AH638" i="1"/>
  <c r="AH640" i="1"/>
  <c r="AH642" i="1"/>
  <c r="AH644" i="1"/>
  <c r="AH646" i="1"/>
  <c r="AH648" i="1"/>
  <c r="AH650" i="1"/>
  <c r="AH652" i="1"/>
  <c r="AH654" i="1"/>
  <c r="AH656" i="1"/>
  <c r="AH658" i="1"/>
  <c r="AH660" i="1"/>
  <c r="AH662" i="1"/>
  <c r="AH664" i="1"/>
  <c r="AH666" i="1"/>
  <c r="AH668" i="1"/>
  <c r="AH670" i="1"/>
  <c r="AH672" i="1"/>
  <c r="AH674" i="1"/>
  <c r="AH676" i="1"/>
  <c r="AH678" i="1"/>
  <c r="AH680" i="1"/>
  <c r="AH682" i="1"/>
  <c r="AH684" i="1"/>
  <c r="AH686" i="1"/>
  <c r="AH688" i="1"/>
  <c r="AH690" i="1"/>
  <c r="AH692" i="1"/>
  <c r="AH694" i="1"/>
  <c r="AH696" i="1"/>
  <c r="AH698" i="1"/>
  <c r="AH700" i="1"/>
  <c r="AH702" i="1"/>
  <c r="AH704" i="1"/>
  <c r="AH706" i="1"/>
  <c r="AH708" i="1"/>
  <c r="AH710" i="1"/>
  <c r="AH712" i="1"/>
  <c r="AH714" i="1"/>
  <c r="AH716" i="1"/>
  <c r="AH718" i="1"/>
  <c r="W20" i="1"/>
  <c r="W22" i="1"/>
  <c r="W24" i="1"/>
  <c r="W26" i="1"/>
  <c r="W28" i="1"/>
  <c r="W30" i="1"/>
  <c r="W32" i="1"/>
  <c r="W34" i="1"/>
  <c r="W36" i="1"/>
  <c r="W38" i="1"/>
  <c r="W40" i="1"/>
  <c r="W42" i="1"/>
  <c r="W44" i="1"/>
  <c r="W46" i="1"/>
  <c r="W48" i="1"/>
  <c r="W50" i="1"/>
  <c r="W52" i="1"/>
  <c r="W54" i="1"/>
  <c r="W56" i="1"/>
  <c r="W58" i="1"/>
  <c r="W60" i="1"/>
  <c r="W62" i="1"/>
  <c r="W64" i="1"/>
  <c r="W66" i="1"/>
  <c r="W68" i="1"/>
  <c r="W70" i="1"/>
  <c r="W72" i="1"/>
  <c r="W74" i="1"/>
  <c r="W76" i="1"/>
  <c r="W78" i="1"/>
  <c r="W80" i="1"/>
  <c r="W82" i="1"/>
  <c r="W84" i="1"/>
  <c r="W86" i="1"/>
  <c r="W88" i="1"/>
  <c r="W90" i="1"/>
  <c r="W92" i="1"/>
  <c r="W94" i="1"/>
  <c r="W96" i="1"/>
  <c r="W98" i="1"/>
  <c r="W100" i="1"/>
  <c r="W102" i="1"/>
  <c r="W104" i="1"/>
  <c r="W106" i="1"/>
  <c r="W108" i="1"/>
  <c r="W110" i="1"/>
  <c r="W112" i="1"/>
  <c r="W114" i="1"/>
  <c r="W116" i="1"/>
  <c r="W118" i="1"/>
  <c r="W120" i="1"/>
  <c r="W122" i="1"/>
  <c r="W124" i="1"/>
  <c r="W126" i="1"/>
  <c r="W128" i="1"/>
  <c r="W130" i="1"/>
  <c r="W132" i="1"/>
  <c r="W134" i="1"/>
  <c r="W136" i="1"/>
  <c r="W138" i="1"/>
  <c r="W140" i="1"/>
  <c r="W142" i="1"/>
  <c r="W144" i="1"/>
  <c r="W146" i="1"/>
  <c r="W148" i="1"/>
  <c r="W150" i="1"/>
  <c r="W152" i="1"/>
  <c r="W154" i="1"/>
  <c r="W156" i="1"/>
  <c r="W158" i="1"/>
  <c r="W160" i="1"/>
  <c r="W162" i="1"/>
  <c r="W164" i="1"/>
  <c r="W166" i="1"/>
  <c r="W168" i="1"/>
  <c r="W170" i="1"/>
  <c r="W172" i="1"/>
  <c r="W174" i="1"/>
  <c r="W176" i="1"/>
  <c r="W178" i="1"/>
  <c r="W180" i="1"/>
  <c r="W182" i="1"/>
  <c r="W184" i="1"/>
  <c r="W186" i="1"/>
  <c r="W188" i="1"/>
  <c r="W190" i="1"/>
  <c r="W192" i="1"/>
  <c r="W194" i="1"/>
  <c r="W196" i="1"/>
  <c r="W198" i="1"/>
  <c r="W200" i="1"/>
  <c r="W202" i="1"/>
  <c r="W204" i="1"/>
  <c r="W206" i="1"/>
  <c r="W208" i="1"/>
  <c r="W210" i="1"/>
  <c r="W212" i="1"/>
  <c r="W214" i="1"/>
  <c r="W216" i="1"/>
  <c r="W218" i="1"/>
  <c r="W220" i="1"/>
  <c r="W222" i="1"/>
  <c r="W224" i="1"/>
  <c r="W226" i="1"/>
  <c r="W228" i="1"/>
  <c r="W230" i="1"/>
  <c r="W232" i="1"/>
  <c r="W234" i="1"/>
  <c r="W236" i="1"/>
  <c r="W238" i="1"/>
  <c r="W240" i="1"/>
  <c r="W242" i="1"/>
  <c r="W244" i="1"/>
  <c r="W246" i="1"/>
  <c r="W248" i="1"/>
  <c r="W250" i="1"/>
  <c r="W252" i="1"/>
  <c r="W254" i="1"/>
  <c r="W256" i="1"/>
  <c r="W258" i="1"/>
  <c r="W260" i="1"/>
  <c r="W262" i="1"/>
  <c r="W264" i="1"/>
  <c r="W266" i="1"/>
  <c r="W268" i="1"/>
  <c r="W270" i="1"/>
  <c r="W272" i="1"/>
  <c r="W274" i="1"/>
  <c r="W277" i="1"/>
  <c r="W281" i="1"/>
  <c r="W285" i="1"/>
  <c r="W289" i="1"/>
  <c r="W293" i="1"/>
  <c r="W297" i="1"/>
  <c r="W301" i="1"/>
  <c r="W303" i="1"/>
  <c r="W305" i="1"/>
  <c r="W307" i="1"/>
  <c r="W309" i="1"/>
  <c r="W311" i="1"/>
  <c r="W313" i="1"/>
  <c r="W315" i="1"/>
  <c r="W317" i="1"/>
  <c r="W319" i="1"/>
  <c r="W321" i="1"/>
  <c r="W323" i="1"/>
  <c r="W325" i="1"/>
  <c r="W327" i="1"/>
  <c r="W329" i="1"/>
  <c r="W331" i="1"/>
  <c r="W333" i="1"/>
  <c r="W335" i="1"/>
  <c r="W337" i="1"/>
  <c r="W339" i="1"/>
  <c r="W341" i="1"/>
  <c r="W343" i="1"/>
  <c r="W345" i="1"/>
  <c r="W347" i="1"/>
  <c r="W349" i="1"/>
  <c r="W351" i="1"/>
  <c r="W353" i="1"/>
  <c r="W355" i="1"/>
  <c r="W357" i="1"/>
  <c r="W359" i="1"/>
  <c r="W361" i="1"/>
  <c r="W363" i="1"/>
  <c r="W365" i="1"/>
  <c r="W367" i="1"/>
  <c r="W369" i="1"/>
  <c r="W371" i="1"/>
  <c r="W373" i="1"/>
  <c r="W375" i="1"/>
  <c r="W377" i="1"/>
  <c r="W379" i="1"/>
  <c r="W381" i="1"/>
  <c r="W383" i="1"/>
  <c r="W385" i="1"/>
  <c r="W387" i="1"/>
  <c r="W389" i="1"/>
  <c r="W391" i="1"/>
  <c r="W393" i="1"/>
  <c r="W395" i="1"/>
  <c r="W397" i="1"/>
  <c r="W399" i="1"/>
  <c r="W401" i="1"/>
  <c r="W403" i="1"/>
  <c r="W405" i="1"/>
  <c r="W407" i="1"/>
  <c r="W409" i="1"/>
  <c r="W411" i="1"/>
  <c r="W413" i="1"/>
  <c r="W415" i="1"/>
  <c r="W417" i="1"/>
  <c r="W419" i="1"/>
  <c r="W421" i="1"/>
  <c r="W423" i="1"/>
  <c r="W425" i="1"/>
  <c r="W427" i="1"/>
  <c r="W429" i="1"/>
  <c r="W431" i="1"/>
  <c r="W433" i="1"/>
  <c r="W435" i="1"/>
  <c r="W437" i="1"/>
  <c r="W439" i="1"/>
  <c r="W441" i="1"/>
  <c r="W443" i="1"/>
  <c r="W445" i="1"/>
  <c r="W447" i="1"/>
  <c r="W449" i="1"/>
  <c r="W451" i="1"/>
  <c r="W453" i="1"/>
  <c r="W455" i="1"/>
  <c r="W457" i="1"/>
  <c r="W459" i="1"/>
  <c r="W461" i="1"/>
  <c r="W463" i="1"/>
  <c r="W465" i="1"/>
  <c r="W467" i="1"/>
  <c r="W469" i="1"/>
  <c r="W471" i="1"/>
  <c r="W473" i="1"/>
  <c r="W475" i="1"/>
  <c r="W477" i="1"/>
  <c r="W479" i="1"/>
  <c r="W481" i="1"/>
  <c r="W483" i="1"/>
  <c r="W485" i="1"/>
  <c r="W487" i="1"/>
  <c r="W489" i="1"/>
  <c r="W491" i="1"/>
  <c r="W493" i="1"/>
  <c r="W495" i="1"/>
  <c r="W497" i="1"/>
  <c r="W499" i="1"/>
  <c r="W501" i="1"/>
  <c r="W503" i="1"/>
  <c r="W505" i="1"/>
  <c r="W507" i="1"/>
  <c r="W509" i="1"/>
  <c r="W511" i="1"/>
  <c r="W513" i="1"/>
  <c r="W515" i="1"/>
  <c r="W517" i="1"/>
  <c r="W519" i="1"/>
  <c r="V277" i="1"/>
  <c r="V281" i="1"/>
  <c r="V285" i="1"/>
  <c r="V289" i="1"/>
  <c r="V293" i="1"/>
  <c r="V297" i="1"/>
  <c r="V301" i="1"/>
  <c r="AH493" i="1"/>
  <c r="AH497" i="1"/>
  <c r="AH501" i="1"/>
  <c r="AH505" i="1"/>
  <c r="AH509" i="1"/>
  <c r="AH513" i="1"/>
  <c r="AH515" i="1"/>
  <c r="AH517" i="1"/>
  <c r="AH519" i="1"/>
  <c r="AH521" i="1"/>
  <c r="AH523" i="1"/>
  <c r="AH525" i="1"/>
  <c r="AH527" i="1"/>
  <c r="AH529" i="1"/>
  <c r="AH531" i="1"/>
  <c r="AH533" i="1"/>
  <c r="AH535" i="1"/>
  <c r="AH537" i="1"/>
  <c r="AH539" i="1"/>
  <c r="AH541" i="1"/>
  <c r="AH543" i="1"/>
  <c r="AH545" i="1"/>
  <c r="AH547" i="1"/>
  <c r="AH549" i="1"/>
  <c r="AH551" i="1"/>
  <c r="AH553" i="1"/>
  <c r="AH555" i="1"/>
  <c r="AH557" i="1"/>
  <c r="AH559" i="1"/>
  <c r="AH561" i="1"/>
  <c r="AH563" i="1"/>
  <c r="AH565" i="1"/>
  <c r="AH567" i="1"/>
  <c r="AH569" i="1"/>
  <c r="AH571" i="1"/>
  <c r="AH573" i="1"/>
  <c r="AH575" i="1"/>
  <c r="AH577" i="1"/>
  <c r="AH579" i="1"/>
  <c r="AH581" i="1"/>
  <c r="AH583" i="1"/>
  <c r="AH585" i="1"/>
  <c r="AH587" i="1"/>
  <c r="AH589" i="1"/>
  <c r="AH591" i="1"/>
  <c r="AH593" i="1"/>
  <c r="AH595" i="1"/>
  <c r="AH597" i="1"/>
  <c r="AH599" i="1"/>
  <c r="AH601" i="1"/>
  <c r="AH603" i="1"/>
  <c r="AH605" i="1"/>
  <c r="AH607" i="1"/>
  <c r="AH609" i="1"/>
  <c r="AH611" i="1"/>
  <c r="AH613" i="1"/>
  <c r="AH615" i="1"/>
  <c r="AH617" i="1"/>
  <c r="AH619" i="1"/>
  <c r="AH621" i="1"/>
  <c r="AH623" i="1"/>
  <c r="AH625" i="1"/>
  <c r="AH627" i="1"/>
  <c r="AH629" i="1"/>
  <c r="AH631" i="1"/>
  <c r="AH633" i="1"/>
  <c r="AH635" i="1"/>
  <c r="AH637" i="1"/>
  <c r="AH639" i="1"/>
  <c r="AH641" i="1"/>
  <c r="AH643" i="1"/>
  <c r="AH645" i="1"/>
  <c r="AH647" i="1"/>
  <c r="AH649" i="1"/>
  <c r="AH651" i="1"/>
  <c r="AH653" i="1"/>
  <c r="AH655" i="1"/>
  <c r="AH657" i="1"/>
  <c r="AH659" i="1"/>
  <c r="AH661" i="1"/>
  <c r="AH663" i="1"/>
  <c r="AH665" i="1"/>
  <c r="AH667" i="1"/>
  <c r="AH669" i="1"/>
  <c r="AH671" i="1"/>
  <c r="AH673" i="1"/>
  <c r="AH675" i="1"/>
  <c r="AH677" i="1"/>
  <c r="AH679" i="1"/>
  <c r="AH681" i="1"/>
  <c r="AH683" i="1"/>
  <c r="AH685" i="1"/>
  <c r="AH687" i="1"/>
  <c r="AH689" i="1"/>
  <c r="AH691" i="1"/>
  <c r="AH693" i="1"/>
  <c r="AH695" i="1"/>
  <c r="AH697" i="1"/>
  <c r="AH699" i="1"/>
  <c r="AH701" i="1"/>
  <c r="AH703" i="1"/>
  <c r="AH705" i="1"/>
  <c r="AH707" i="1"/>
  <c r="AH709" i="1"/>
  <c r="AH711" i="1"/>
  <c r="AH713" i="1"/>
  <c r="AH715" i="1"/>
  <c r="AH717" i="1"/>
  <c r="AH719" i="1"/>
  <c r="W21" i="1"/>
  <c r="W23" i="1"/>
  <c r="W25" i="1"/>
  <c r="W27" i="1"/>
  <c r="W29" i="1"/>
  <c r="W31" i="1"/>
  <c r="W33" i="1"/>
  <c r="W35" i="1"/>
  <c r="W37" i="1"/>
  <c r="W39" i="1"/>
  <c r="W41" i="1"/>
  <c r="W43" i="1"/>
  <c r="W45" i="1"/>
  <c r="W47" i="1"/>
  <c r="W49" i="1"/>
  <c r="W51" i="1"/>
  <c r="W53" i="1"/>
  <c r="W55" i="1"/>
  <c r="W57" i="1"/>
  <c r="W59" i="1"/>
  <c r="W61" i="1"/>
  <c r="W63" i="1"/>
  <c r="W65" i="1"/>
  <c r="W67" i="1"/>
  <c r="W69" i="1"/>
  <c r="W71" i="1"/>
  <c r="W73" i="1"/>
  <c r="W75" i="1"/>
  <c r="W77" i="1"/>
  <c r="W79" i="1"/>
  <c r="W81" i="1"/>
  <c r="W83" i="1"/>
  <c r="W85" i="1"/>
  <c r="W87" i="1"/>
  <c r="W89" i="1"/>
  <c r="W91" i="1"/>
  <c r="W93" i="1"/>
  <c r="W95" i="1"/>
  <c r="W97" i="1"/>
  <c r="W99" i="1"/>
  <c r="W101" i="1"/>
  <c r="W103" i="1"/>
  <c r="W105" i="1"/>
  <c r="W107" i="1"/>
  <c r="W109" i="1"/>
  <c r="W111" i="1"/>
  <c r="W113" i="1"/>
  <c r="W115" i="1"/>
  <c r="W117" i="1"/>
  <c r="W119" i="1"/>
  <c r="W121" i="1"/>
  <c r="W123" i="1"/>
  <c r="W125" i="1"/>
  <c r="W127" i="1"/>
  <c r="W129" i="1"/>
  <c r="W131" i="1"/>
  <c r="W133" i="1"/>
  <c r="W135" i="1"/>
  <c r="W137" i="1"/>
  <c r="W139" i="1"/>
  <c r="W141" i="1"/>
  <c r="W143" i="1"/>
  <c r="W145" i="1"/>
  <c r="W147" i="1"/>
  <c r="W149" i="1"/>
  <c r="W151" i="1"/>
  <c r="W153" i="1"/>
  <c r="W155" i="1"/>
  <c r="W157" i="1"/>
  <c r="W159" i="1"/>
  <c r="W161" i="1"/>
  <c r="W163" i="1"/>
  <c r="W165" i="1"/>
  <c r="W167" i="1"/>
  <c r="W169" i="1"/>
  <c r="W171" i="1"/>
  <c r="W173" i="1"/>
  <c r="W175" i="1"/>
  <c r="W177" i="1"/>
  <c r="W179" i="1"/>
  <c r="W181" i="1"/>
  <c r="W183" i="1"/>
  <c r="W185" i="1"/>
  <c r="W187" i="1"/>
  <c r="W189" i="1"/>
  <c r="W191" i="1"/>
  <c r="W193" i="1"/>
  <c r="W195" i="1"/>
  <c r="W197" i="1"/>
  <c r="W199" i="1"/>
  <c r="W201" i="1"/>
  <c r="W203" i="1"/>
  <c r="W205" i="1"/>
  <c r="W207" i="1"/>
  <c r="W209" i="1"/>
  <c r="W211" i="1"/>
  <c r="W213" i="1"/>
  <c r="W215" i="1"/>
  <c r="W217" i="1"/>
  <c r="W219" i="1"/>
  <c r="W221" i="1"/>
  <c r="W223" i="1"/>
  <c r="W225" i="1"/>
  <c r="W227" i="1"/>
  <c r="W229" i="1"/>
  <c r="W231" i="1"/>
  <c r="W233" i="1"/>
  <c r="W235" i="1"/>
  <c r="W237" i="1"/>
  <c r="W239" i="1"/>
  <c r="W241" i="1"/>
  <c r="W243" i="1"/>
  <c r="W245" i="1"/>
  <c r="W247" i="1"/>
  <c r="W249" i="1"/>
  <c r="W251" i="1"/>
  <c r="W253" i="1"/>
  <c r="W255" i="1"/>
  <c r="W257" i="1"/>
  <c r="W259" i="1"/>
  <c r="W261" i="1"/>
  <c r="W263" i="1"/>
  <c r="W265" i="1"/>
  <c r="W267" i="1"/>
  <c r="W269" i="1"/>
  <c r="W271" i="1"/>
  <c r="W273" i="1"/>
  <c r="W275" i="1"/>
  <c r="W279" i="1"/>
  <c r="W283" i="1"/>
  <c r="W287" i="1"/>
  <c r="W291" i="1"/>
  <c r="W295" i="1"/>
  <c r="W299" i="1"/>
  <c r="W302" i="1"/>
  <c r="W304" i="1"/>
  <c r="W306" i="1"/>
  <c r="W308" i="1"/>
  <c r="W310" i="1"/>
  <c r="W312" i="1"/>
  <c r="W314" i="1"/>
  <c r="W316" i="1"/>
  <c r="W318" i="1"/>
  <c r="W320" i="1"/>
  <c r="W322" i="1"/>
  <c r="W324" i="1"/>
  <c r="W326" i="1"/>
  <c r="W328" i="1"/>
  <c r="W330" i="1"/>
  <c r="W332" i="1"/>
  <c r="W334" i="1"/>
  <c r="W336" i="1"/>
  <c r="W338" i="1"/>
  <c r="W340" i="1"/>
  <c r="W342" i="1"/>
  <c r="W344" i="1"/>
  <c r="W346" i="1"/>
  <c r="W348" i="1"/>
  <c r="W350" i="1"/>
  <c r="W352" i="1"/>
  <c r="W354" i="1"/>
  <c r="W356" i="1"/>
  <c r="W358" i="1"/>
  <c r="W360" i="1"/>
  <c r="W362" i="1"/>
  <c r="W364" i="1"/>
  <c r="W366" i="1"/>
  <c r="W368" i="1"/>
  <c r="W370" i="1"/>
  <c r="W372" i="1"/>
  <c r="W374" i="1"/>
  <c r="W376" i="1"/>
  <c r="W378" i="1"/>
  <c r="W380" i="1"/>
  <c r="W382" i="1"/>
  <c r="W384" i="1"/>
  <c r="W386" i="1"/>
  <c r="W388" i="1"/>
  <c r="W390" i="1"/>
  <c r="W392" i="1"/>
  <c r="W394" i="1"/>
  <c r="W396" i="1"/>
  <c r="W398" i="1"/>
  <c r="W400" i="1"/>
  <c r="W402" i="1"/>
  <c r="W404" i="1"/>
  <c r="W406" i="1"/>
  <c r="W408" i="1"/>
  <c r="W410" i="1"/>
  <c r="W412" i="1"/>
  <c r="W414" i="1"/>
  <c r="W416" i="1"/>
  <c r="W418" i="1"/>
  <c r="W420" i="1"/>
  <c r="W422" i="1"/>
  <c r="W424" i="1"/>
  <c r="W426" i="1"/>
  <c r="W428" i="1"/>
  <c r="W430" i="1"/>
  <c r="W432" i="1"/>
  <c r="W434" i="1"/>
  <c r="W436" i="1"/>
  <c r="W438" i="1"/>
  <c r="W440" i="1"/>
  <c r="W442" i="1"/>
  <c r="W444" i="1"/>
  <c r="W446" i="1"/>
  <c r="W448" i="1"/>
  <c r="W450" i="1"/>
  <c r="W452" i="1"/>
  <c r="W454" i="1"/>
  <c r="W456" i="1"/>
  <c r="W458" i="1"/>
  <c r="W460" i="1"/>
  <c r="W462" i="1"/>
  <c r="W464" i="1"/>
  <c r="W466" i="1"/>
  <c r="W468" i="1"/>
  <c r="W470" i="1"/>
  <c r="W472" i="1"/>
  <c r="W474" i="1"/>
  <c r="W476" i="1"/>
  <c r="W478" i="1"/>
  <c r="W480" i="1"/>
  <c r="W482" i="1"/>
  <c r="W484" i="1"/>
  <c r="W488" i="1"/>
  <c r="W492" i="1"/>
  <c r="W496" i="1"/>
  <c r="W500" i="1"/>
  <c r="W504" i="1"/>
  <c r="W508" i="1"/>
  <c r="W512" i="1"/>
  <c r="W516" i="1"/>
  <c r="W520" i="1"/>
  <c r="W522" i="1"/>
  <c r="W524" i="1"/>
  <c r="W526" i="1"/>
  <c r="W528" i="1"/>
  <c r="W530" i="1"/>
  <c r="W532" i="1"/>
  <c r="W534" i="1"/>
  <c r="W536" i="1"/>
  <c r="W538" i="1"/>
  <c r="W540" i="1"/>
  <c r="W542" i="1"/>
  <c r="W544" i="1"/>
  <c r="W546" i="1"/>
  <c r="W548" i="1"/>
  <c r="W550" i="1"/>
  <c r="W552" i="1"/>
  <c r="W554" i="1"/>
  <c r="W556" i="1"/>
  <c r="W558" i="1"/>
  <c r="W560" i="1"/>
  <c r="W562" i="1"/>
  <c r="W564" i="1"/>
  <c r="W566" i="1"/>
  <c r="W568" i="1"/>
  <c r="W570" i="1"/>
  <c r="W572" i="1"/>
  <c r="W574" i="1"/>
  <c r="W576" i="1"/>
  <c r="W578" i="1"/>
  <c r="W580" i="1"/>
  <c r="W582" i="1"/>
  <c r="W584" i="1"/>
  <c r="W586" i="1"/>
  <c r="W588" i="1"/>
  <c r="W590" i="1"/>
  <c r="W592" i="1"/>
  <c r="W594" i="1"/>
  <c r="W596" i="1"/>
  <c r="W598" i="1"/>
  <c r="W600" i="1"/>
  <c r="W602" i="1"/>
  <c r="W604" i="1"/>
  <c r="W606" i="1"/>
  <c r="W608" i="1"/>
  <c r="W610" i="1"/>
  <c r="W612" i="1"/>
  <c r="W614" i="1"/>
  <c r="W616" i="1"/>
  <c r="W618" i="1"/>
  <c r="W620" i="1"/>
  <c r="W622" i="1"/>
  <c r="W624" i="1"/>
  <c r="W626" i="1"/>
  <c r="W628" i="1"/>
  <c r="W630" i="1"/>
  <c r="W632" i="1"/>
  <c r="W634" i="1"/>
  <c r="W636" i="1"/>
  <c r="W638" i="1"/>
  <c r="W640" i="1"/>
  <c r="W642" i="1"/>
  <c r="W644" i="1"/>
  <c r="W646" i="1"/>
  <c r="W648" i="1"/>
  <c r="W650" i="1"/>
  <c r="W652" i="1"/>
  <c r="W654" i="1"/>
  <c r="W656" i="1"/>
  <c r="W658" i="1"/>
  <c r="W660" i="1"/>
  <c r="W486" i="1"/>
  <c r="W490" i="1"/>
  <c r="W494" i="1"/>
  <c r="W498" i="1"/>
  <c r="W502" i="1"/>
  <c r="W506" i="1"/>
  <c r="W510" i="1"/>
  <c r="W514" i="1"/>
  <c r="W518" i="1"/>
  <c r="W521" i="1"/>
  <c r="W523" i="1"/>
  <c r="W525" i="1"/>
  <c r="W527" i="1"/>
  <c r="W529" i="1"/>
  <c r="W531" i="1"/>
  <c r="W533" i="1"/>
  <c r="W535" i="1"/>
  <c r="W537" i="1"/>
  <c r="W539" i="1"/>
  <c r="W541" i="1"/>
  <c r="W543" i="1"/>
  <c r="W545" i="1"/>
  <c r="W547" i="1"/>
  <c r="W549" i="1"/>
  <c r="W551" i="1"/>
  <c r="W553" i="1"/>
  <c r="W555" i="1"/>
  <c r="W557" i="1"/>
  <c r="W559" i="1"/>
  <c r="W561" i="1"/>
  <c r="W563" i="1"/>
  <c r="W565" i="1"/>
  <c r="W567" i="1"/>
  <c r="W569" i="1"/>
  <c r="W571" i="1"/>
  <c r="W573" i="1"/>
  <c r="W575" i="1"/>
  <c r="W577" i="1"/>
  <c r="W579" i="1"/>
  <c r="W581" i="1"/>
  <c r="W583" i="1"/>
  <c r="W585" i="1"/>
  <c r="W587" i="1"/>
  <c r="W589" i="1"/>
  <c r="W591" i="1"/>
  <c r="W593" i="1"/>
  <c r="W595" i="1"/>
  <c r="W597" i="1"/>
  <c r="W599" i="1"/>
  <c r="W601" i="1"/>
  <c r="W603" i="1"/>
  <c r="W605" i="1"/>
  <c r="W607" i="1"/>
  <c r="W609" i="1"/>
  <c r="W611" i="1"/>
  <c r="W613" i="1"/>
  <c r="W615" i="1"/>
  <c r="W617" i="1"/>
  <c r="W619" i="1"/>
  <c r="W621" i="1"/>
  <c r="W623" i="1"/>
  <c r="W625" i="1"/>
  <c r="W627" i="1"/>
  <c r="W629" i="1"/>
  <c r="W631" i="1"/>
  <c r="W633" i="1"/>
  <c r="W635" i="1"/>
  <c r="W637" i="1"/>
  <c r="W639" i="1"/>
  <c r="W641" i="1"/>
  <c r="W643" i="1"/>
  <c r="W645" i="1"/>
  <c r="W647" i="1"/>
  <c r="W649" i="1"/>
  <c r="W651" i="1"/>
  <c r="W653" i="1"/>
  <c r="W655" i="1"/>
  <c r="W657" i="1"/>
  <c r="W659" i="1"/>
  <c r="W661" i="1"/>
  <c r="W663" i="1"/>
  <c r="W665" i="1"/>
  <c r="W667" i="1"/>
  <c r="W669" i="1"/>
  <c r="W671" i="1"/>
  <c r="W673" i="1"/>
  <c r="W675" i="1"/>
  <c r="W677" i="1"/>
  <c r="W679" i="1"/>
  <c r="W681" i="1"/>
  <c r="W683" i="1"/>
  <c r="W685" i="1"/>
  <c r="W687" i="1"/>
  <c r="W689" i="1"/>
  <c r="W691" i="1"/>
  <c r="W693" i="1"/>
  <c r="W695" i="1"/>
  <c r="W697" i="1"/>
  <c r="W699" i="1"/>
  <c r="W701" i="1"/>
  <c r="W703" i="1"/>
  <c r="W705" i="1"/>
  <c r="W707" i="1"/>
  <c r="W709" i="1"/>
  <c r="W711" i="1"/>
  <c r="W713" i="1"/>
  <c r="W715" i="1"/>
  <c r="W717" i="1"/>
  <c r="W719" i="1"/>
  <c r="V19" i="1"/>
  <c r="AA719" i="1"/>
  <c r="AC717" i="1"/>
  <c r="AB716" i="1"/>
  <c r="AA715" i="1"/>
  <c r="AC713" i="1"/>
  <c r="AB712" i="1"/>
  <c r="AA711" i="1"/>
  <c r="AC709" i="1"/>
  <c r="AB708" i="1"/>
  <c r="AA707" i="1"/>
  <c r="AC705" i="1"/>
  <c r="AB704" i="1"/>
  <c r="AA703" i="1"/>
  <c r="AC701" i="1"/>
  <c r="AB700" i="1"/>
  <c r="AA699" i="1"/>
  <c r="AC697" i="1"/>
  <c r="AB696" i="1"/>
  <c r="AA695" i="1"/>
  <c r="AC693" i="1"/>
  <c r="AB692" i="1"/>
  <c r="AA691" i="1"/>
  <c r="AC689" i="1"/>
  <c r="AB688" i="1"/>
  <c r="AA687" i="1"/>
  <c r="AC685" i="1"/>
  <c r="AB684" i="1"/>
  <c r="AA683" i="1"/>
  <c r="AC681" i="1"/>
  <c r="AB680" i="1"/>
  <c r="AA679" i="1"/>
  <c r="AC677" i="1"/>
  <c r="AB676" i="1"/>
  <c r="AA675" i="1"/>
  <c r="AC673" i="1"/>
  <c r="AB672" i="1"/>
  <c r="AA671" i="1"/>
  <c r="AC669" i="1"/>
  <c r="AB668" i="1"/>
  <c r="AA667" i="1"/>
  <c r="AC665" i="1"/>
  <c r="AB664" i="1"/>
  <c r="AA663" i="1"/>
  <c r="AC661" i="1"/>
  <c r="AB660" i="1"/>
  <c r="AA659" i="1"/>
  <c r="AC657" i="1"/>
  <c r="AB656" i="1"/>
  <c r="AA655" i="1"/>
  <c r="AC653" i="1"/>
  <c r="AB652" i="1"/>
  <c r="AA651" i="1"/>
  <c r="AC649" i="1"/>
  <c r="AB648" i="1"/>
  <c r="AA647" i="1"/>
  <c r="AC645" i="1"/>
  <c r="AB644" i="1"/>
  <c r="AA643" i="1"/>
  <c r="AC641" i="1"/>
  <c r="AB640" i="1"/>
  <c r="W278" i="1"/>
  <c r="W282" i="1"/>
  <c r="W286" i="1"/>
  <c r="W290" i="1"/>
  <c r="W294" i="1"/>
  <c r="W298" i="1"/>
  <c r="V302" i="1"/>
  <c r="V304" i="1"/>
  <c r="V306" i="1"/>
  <c r="V308" i="1"/>
  <c r="V310" i="1"/>
  <c r="V312" i="1"/>
  <c r="V314" i="1"/>
  <c r="V316" i="1"/>
  <c r="V318" i="1"/>
  <c r="V320" i="1"/>
  <c r="V322" i="1"/>
  <c r="V324" i="1"/>
  <c r="V326" i="1"/>
  <c r="V328" i="1"/>
  <c r="V330" i="1"/>
  <c r="V332" i="1"/>
  <c r="V334" i="1"/>
  <c r="V336" i="1"/>
  <c r="V338" i="1"/>
  <c r="V340" i="1"/>
  <c r="V342" i="1"/>
  <c r="V344" i="1"/>
  <c r="V346" i="1"/>
  <c r="V348" i="1"/>
  <c r="V350" i="1"/>
  <c r="V352" i="1"/>
  <c r="V354" i="1"/>
  <c r="V356" i="1"/>
  <c r="V358" i="1"/>
  <c r="V360" i="1"/>
  <c r="V362" i="1"/>
  <c r="V364" i="1"/>
  <c r="V366" i="1"/>
  <c r="V368" i="1"/>
  <c r="V370" i="1"/>
  <c r="V372" i="1"/>
  <c r="V374" i="1"/>
  <c r="V376" i="1"/>
  <c r="V378" i="1"/>
  <c r="V380" i="1"/>
  <c r="V382" i="1"/>
  <c r="V384" i="1"/>
  <c r="V386" i="1"/>
  <c r="V388" i="1"/>
  <c r="V390" i="1"/>
  <c r="V392" i="1"/>
  <c r="V394" i="1"/>
  <c r="V396" i="1"/>
  <c r="V398" i="1"/>
  <c r="V400" i="1"/>
  <c r="V402" i="1"/>
  <c r="V404" i="1"/>
  <c r="V406" i="1"/>
  <c r="V408" i="1"/>
  <c r="V410" i="1"/>
  <c r="V412" i="1"/>
  <c r="V414" i="1"/>
  <c r="V416" i="1"/>
  <c r="V418" i="1"/>
  <c r="V420" i="1"/>
  <c r="V422" i="1"/>
  <c r="V424" i="1"/>
  <c r="V426" i="1"/>
  <c r="V428" i="1"/>
  <c r="V430" i="1"/>
  <c r="V432" i="1"/>
  <c r="V434" i="1"/>
  <c r="V436" i="1"/>
  <c r="V438" i="1"/>
  <c r="V440" i="1"/>
  <c r="V442" i="1"/>
  <c r="V444" i="1"/>
  <c r="V446" i="1"/>
  <c r="V448" i="1"/>
  <c r="V450" i="1"/>
  <c r="V452" i="1"/>
  <c r="V454" i="1"/>
  <c r="V456" i="1"/>
  <c r="V458" i="1"/>
  <c r="V460" i="1"/>
  <c r="V462" i="1"/>
  <c r="V464" i="1"/>
  <c r="V466" i="1"/>
  <c r="V468" i="1"/>
  <c r="V470" i="1"/>
  <c r="V472" i="1"/>
  <c r="V474" i="1"/>
  <c r="V476" i="1"/>
  <c r="V478" i="1"/>
  <c r="V480" i="1"/>
  <c r="V482" i="1"/>
  <c r="V484" i="1"/>
  <c r="V486" i="1"/>
  <c r="V488" i="1"/>
  <c r="V490" i="1"/>
  <c r="V492" i="1"/>
  <c r="V494" i="1"/>
  <c r="V496" i="1"/>
  <c r="V498" i="1"/>
  <c r="V500" i="1"/>
  <c r="V502" i="1"/>
  <c r="V504" i="1"/>
  <c r="V506" i="1"/>
  <c r="V508" i="1"/>
  <c r="V510" i="1"/>
  <c r="V512" i="1"/>
  <c r="V514" i="1"/>
  <c r="V516" i="1"/>
  <c r="V518" i="1"/>
  <c r="V520" i="1"/>
  <c r="V522" i="1"/>
  <c r="V524" i="1"/>
  <c r="V526" i="1"/>
  <c r="V528" i="1"/>
  <c r="V530" i="1"/>
  <c r="V532" i="1"/>
  <c r="V534" i="1"/>
  <c r="V536" i="1"/>
  <c r="V538" i="1"/>
  <c r="V540" i="1"/>
  <c r="V542" i="1"/>
  <c r="V544" i="1"/>
  <c r="V546" i="1"/>
  <c r="V548" i="1"/>
  <c r="V550" i="1"/>
  <c r="V552" i="1"/>
  <c r="V554" i="1"/>
  <c r="V556" i="1"/>
  <c r="V558" i="1"/>
  <c r="V560" i="1"/>
  <c r="V562" i="1"/>
  <c r="V564" i="1"/>
  <c r="V566" i="1"/>
  <c r="V568" i="1"/>
  <c r="V570" i="1"/>
  <c r="V572" i="1"/>
  <c r="V574" i="1"/>
  <c r="V576" i="1"/>
  <c r="V578" i="1"/>
  <c r="V580" i="1"/>
  <c r="V582" i="1"/>
  <c r="V584" i="1"/>
  <c r="V586" i="1"/>
  <c r="V588" i="1"/>
  <c r="V590" i="1"/>
  <c r="V592" i="1"/>
  <c r="V594" i="1"/>
  <c r="V596" i="1"/>
  <c r="V598" i="1"/>
  <c r="V600" i="1"/>
  <c r="V602" i="1"/>
  <c r="V604" i="1"/>
  <c r="V606" i="1"/>
  <c r="V608" i="1"/>
  <c r="V610" i="1"/>
  <c r="V612" i="1"/>
  <c r="V614" i="1"/>
  <c r="V616" i="1"/>
  <c r="V618" i="1"/>
  <c r="V620" i="1"/>
  <c r="V622" i="1"/>
  <c r="V624" i="1"/>
  <c r="V626" i="1"/>
  <c r="V628" i="1"/>
  <c r="V630" i="1"/>
  <c r="V632" i="1"/>
  <c r="V634" i="1"/>
  <c r="V636" i="1"/>
  <c r="V638" i="1"/>
  <c r="V640" i="1"/>
  <c r="V642" i="1"/>
  <c r="V644" i="1"/>
  <c r="V646" i="1"/>
  <c r="V648" i="1"/>
  <c r="V650" i="1"/>
  <c r="V652" i="1"/>
  <c r="V654" i="1"/>
  <c r="V656" i="1"/>
  <c r="V658" i="1"/>
  <c r="V660" i="1"/>
  <c r="V662" i="1"/>
  <c r="V664" i="1"/>
  <c r="V666" i="1"/>
  <c r="V668" i="1"/>
  <c r="V670" i="1"/>
  <c r="V672" i="1"/>
  <c r="V674" i="1"/>
  <c r="V676" i="1"/>
  <c r="V678" i="1"/>
  <c r="V680" i="1"/>
  <c r="V682" i="1"/>
  <c r="V684" i="1"/>
  <c r="V686" i="1"/>
  <c r="V688" i="1"/>
  <c r="V690" i="1"/>
  <c r="V692" i="1"/>
  <c r="V694" i="1"/>
  <c r="V696" i="1"/>
  <c r="V698" i="1"/>
  <c r="V700" i="1"/>
  <c r="V702" i="1"/>
  <c r="V704" i="1"/>
  <c r="V706" i="1"/>
  <c r="V708" i="1"/>
  <c r="V710" i="1"/>
  <c r="V712" i="1"/>
  <c r="V714" i="1"/>
  <c r="V716" i="1"/>
  <c r="V718" i="1"/>
  <c r="W19" i="1"/>
  <c r="AB719" i="1"/>
  <c r="AA718" i="1"/>
  <c r="AC716" i="1"/>
  <c r="AB715" i="1"/>
  <c r="AA714" i="1"/>
  <c r="AC712" i="1"/>
  <c r="AB711" i="1"/>
  <c r="AA710" i="1"/>
  <c r="AC708" i="1"/>
  <c r="AB707" i="1"/>
  <c r="AA706" i="1"/>
  <c r="AC704" i="1"/>
  <c r="AB703" i="1"/>
  <c r="AA702" i="1"/>
  <c r="AC700" i="1"/>
  <c r="AB699" i="1"/>
  <c r="AA698" i="1"/>
  <c r="AC696" i="1"/>
  <c r="AB695" i="1"/>
  <c r="AA694" i="1"/>
  <c r="AC692" i="1"/>
  <c r="AB691" i="1"/>
  <c r="AA690" i="1"/>
  <c r="AC688" i="1"/>
  <c r="AB687" i="1"/>
  <c r="AA686" i="1"/>
  <c r="AC684" i="1"/>
  <c r="AB683" i="1"/>
  <c r="AA682" i="1"/>
  <c r="AC680" i="1"/>
  <c r="AB679" i="1"/>
  <c r="AA678" i="1"/>
  <c r="AC676" i="1"/>
  <c r="AB675" i="1"/>
  <c r="AA674" i="1"/>
  <c r="AC672" i="1"/>
  <c r="AB671" i="1"/>
  <c r="AA670" i="1"/>
  <c r="AC668" i="1"/>
  <c r="AB667" i="1"/>
  <c r="AC664" i="1"/>
  <c r="AA662" i="1"/>
  <c r="AB659" i="1"/>
  <c r="AC656" i="1"/>
  <c r="AA654" i="1"/>
  <c r="AB651" i="1"/>
  <c r="AC648" i="1"/>
  <c r="AA646" i="1"/>
  <c r="AB643" i="1"/>
  <c r="AC640" i="1"/>
  <c r="AA639" i="1"/>
  <c r="AC637" i="1"/>
  <c r="AB636" i="1"/>
  <c r="AA635" i="1"/>
  <c r="AC633" i="1"/>
  <c r="AB632" i="1"/>
  <c r="AA631" i="1"/>
  <c r="AC629" i="1"/>
  <c r="AB628" i="1"/>
  <c r="AA627" i="1"/>
  <c r="AC625" i="1"/>
  <c r="AB624" i="1"/>
  <c r="AA623" i="1"/>
  <c r="AC621" i="1"/>
  <c r="AB620" i="1"/>
  <c r="AA619" i="1"/>
  <c r="AC617" i="1"/>
  <c r="AB616" i="1"/>
  <c r="AA615" i="1"/>
  <c r="AC613" i="1"/>
  <c r="AB612" i="1"/>
  <c r="AA611" i="1"/>
  <c r="AC609" i="1"/>
  <c r="AB608" i="1"/>
  <c r="AA607" i="1"/>
  <c r="AC605" i="1"/>
  <c r="AB604" i="1"/>
  <c r="AA603" i="1"/>
  <c r="AC601" i="1"/>
  <c r="AB600" i="1"/>
  <c r="AA599" i="1"/>
  <c r="AC597" i="1"/>
  <c r="AB596" i="1"/>
  <c r="AA595" i="1"/>
  <c r="AC593" i="1"/>
  <c r="AB592" i="1"/>
  <c r="AA591" i="1"/>
  <c r="AC589" i="1"/>
  <c r="AB588" i="1"/>
  <c r="AA587" i="1"/>
  <c r="AC585" i="1"/>
  <c r="AB584" i="1"/>
  <c r="AA583" i="1"/>
  <c r="AC581" i="1"/>
  <c r="AB580" i="1"/>
  <c r="AA579" i="1"/>
  <c r="AC577" i="1"/>
  <c r="AB576" i="1"/>
  <c r="AA575" i="1"/>
  <c r="AC573" i="1"/>
  <c r="AB572" i="1"/>
  <c r="AA571" i="1"/>
  <c r="AC569" i="1"/>
  <c r="AB568" i="1"/>
  <c r="AA567" i="1"/>
  <c r="AC565" i="1"/>
  <c r="AB564" i="1"/>
  <c r="AA563" i="1"/>
  <c r="AC561" i="1"/>
  <c r="AB560" i="1"/>
  <c r="AA559" i="1"/>
  <c r="AC557" i="1"/>
  <c r="AB556" i="1"/>
  <c r="AA555" i="1"/>
  <c r="AC553" i="1"/>
  <c r="AB552" i="1"/>
  <c r="AA551" i="1"/>
  <c r="AC549" i="1"/>
  <c r="AB548" i="1"/>
  <c r="AA547" i="1"/>
  <c r="AC545" i="1"/>
  <c r="AB544" i="1"/>
  <c r="AA543" i="1"/>
  <c r="AC541" i="1"/>
  <c r="AB540" i="1"/>
  <c r="AA539" i="1"/>
  <c r="AC537" i="1"/>
  <c r="AB536" i="1"/>
  <c r="AA535" i="1"/>
  <c r="AC533" i="1"/>
  <c r="AB532" i="1"/>
  <c r="AA531" i="1"/>
  <c r="AC529" i="1"/>
  <c r="AB528" i="1"/>
  <c r="AA527" i="1"/>
  <c r="AC525" i="1"/>
  <c r="AB524" i="1"/>
  <c r="AA523" i="1"/>
  <c r="AC521" i="1"/>
  <c r="AB520" i="1"/>
  <c r="AA519" i="1"/>
  <c r="AC517" i="1"/>
  <c r="AB516" i="1"/>
  <c r="AA515" i="1"/>
  <c r="AC513" i="1"/>
  <c r="AB512" i="1"/>
  <c r="AA511" i="1"/>
  <c r="AC509" i="1"/>
  <c r="AB508" i="1"/>
  <c r="AA507" i="1"/>
  <c r="AC505" i="1"/>
  <c r="AB504" i="1"/>
  <c r="AA503" i="1"/>
  <c r="AC501" i="1"/>
  <c r="AB500" i="1"/>
  <c r="AA499" i="1"/>
  <c r="AC497" i="1"/>
  <c r="AB496" i="1"/>
  <c r="AA495" i="1"/>
  <c r="AC493" i="1"/>
  <c r="AB492" i="1"/>
  <c r="AA491" i="1"/>
  <c r="AC489" i="1"/>
  <c r="AB488" i="1"/>
  <c r="AA487" i="1"/>
  <c r="AC485" i="1"/>
  <c r="AB484" i="1"/>
  <c r="AA483" i="1"/>
  <c r="AC481" i="1"/>
  <c r="AB480" i="1"/>
  <c r="AA479" i="1"/>
  <c r="AC477" i="1"/>
  <c r="AB476" i="1"/>
  <c r="AA475" i="1"/>
  <c r="AC473" i="1"/>
  <c r="AB472" i="1"/>
  <c r="AA471" i="1"/>
  <c r="AC469" i="1"/>
  <c r="AB468" i="1"/>
  <c r="AA467" i="1"/>
  <c r="AC465" i="1"/>
  <c r="AB464" i="1"/>
  <c r="AA463" i="1"/>
  <c r="AC461" i="1"/>
  <c r="AB460" i="1"/>
  <c r="AA459" i="1"/>
  <c r="AC457" i="1"/>
  <c r="AB456" i="1"/>
  <c r="AA455" i="1"/>
  <c r="AC453" i="1"/>
  <c r="AB452" i="1"/>
  <c r="AA451" i="1"/>
  <c r="AC449" i="1"/>
  <c r="AB448" i="1"/>
  <c r="AA447" i="1"/>
  <c r="AC445" i="1"/>
  <c r="AB444" i="1"/>
  <c r="AA443" i="1"/>
  <c r="AC441" i="1"/>
  <c r="AB440" i="1"/>
  <c r="AA439" i="1"/>
  <c r="AC437" i="1"/>
  <c r="AB436" i="1"/>
  <c r="AA435" i="1"/>
  <c r="AC433" i="1"/>
  <c r="AB432" i="1"/>
  <c r="AA431" i="1"/>
  <c r="AC429" i="1"/>
  <c r="AB428" i="1"/>
  <c r="AA427" i="1"/>
  <c r="AC425" i="1"/>
  <c r="AB424" i="1"/>
  <c r="AA423" i="1"/>
  <c r="AC421" i="1"/>
  <c r="AB420" i="1"/>
  <c r="AA419" i="1"/>
  <c r="AC417" i="1"/>
  <c r="AB416" i="1"/>
  <c r="AA415" i="1"/>
  <c r="AC413" i="1"/>
  <c r="AB412" i="1"/>
  <c r="AA411" i="1"/>
  <c r="AC409" i="1"/>
  <c r="AB408" i="1"/>
  <c r="AA407" i="1"/>
  <c r="AC405" i="1"/>
  <c r="AB404" i="1"/>
  <c r="AA403" i="1"/>
  <c r="AC401" i="1"/>
  <c r="AB400" i="1"/>
  <c r="AA399" i="1"/>
  <c r="AC397" i="1"/>
  <c r="AB396" i="1"/>
  <c r="AA395" i="1"/>
  <c r="AC393" i="1"/>
  <c r="AB392" i="1"/>
  <c r="AA391" i="1"/>
  <c r="AC389" i="1"/>
  <c r="AB388" i="1"/>
  <c r="AA387" i="1"/>
  <c r="AC385" i="1"/>
  <c r="AB384" i="1"/>
  <c r="AA383" i="1"/>
  <c r="AC381" i="1"/>
  <c r="AB380" i="1"/>
  <c r="AA379" i="1"/>
  <c r="AC377" i="1"/>
  <c r="AB376" i="1"/>
  <c r="AA375" i="1"/>
  <c r="AC373" i="1"/>
  <c r="AB372" i="1"/>
  <c r="AA371" i="1"/>
  <c r="AC369" i="1"/>
  <c r="AB368" i="1"/>
  <c r="AA367" i="1"/>
  <c r="AC365" i="1"/>
  <c r="AB364" i="1"/>
  <c r="AA363" i="1"/>
  <c r="AC361" i="1"/>
  <c r="AB360" i="1"/>
  <c r="AA359" i="1"/>
  <c r="AC357" i="1"/>
  <c r="AB356" i="1"/>
  <c r="AA355" i="1"/>
  <c r="AC353" i="1"/>
  <c r="AB352" i="1"/>
  <c r="AA351" i="1"/>
  <c r="AC349" i="1"/>
  <c r="AB348" i="1"/>
  <c r="AA347" i="1"/>
  <c r="AC345" i="1"/>
  <c r="AB344" i="1"/>
  <c r="AA343" i="1"/>
  <c r="AC341" i="1"/>
  <c r="AB340" i="1"/>
  <c r="AA339" i="1"/>
  <c r="AC337" i="1"/>
  <c r="AB336" i="1"/>
  <c r="AA335" i="1"/>
  <c r="AC333" i="1"/>
  <c r="AB332" i="1"/>
  <c r="AA331" i="1"/>
  <c r="AC329" i="1"/>
  <c r="AB328" i="1"/>
  <c r="AA327" i="1"/>
  <c r="AC325" i="1"/>
  <c r="AB324" i="1"/>
  <c r="AA323" i="1"/>
  <c r="AC321" i="1"/>
  <c r="AB320" i="1"/>
  <c r="AA319" i="1"/>
  <c r="AC317" i="1"/>
  <c r="AB316" i="1"/>
  <c r="AA315" i="1"/>
  <c r="AC313" i="1"/>
  <c r="AB312" i="1"/>
  <c r="W662" i="1"/>
  <c r="W666" i="1"/>
  <c r="W670" i="1"/>
  <c r="W674" i="1"/>
  <c r="W678" i="1"/>
  <c r="W682" i="1"/>
  <c r="W686" i="1"/>
  <c r="W690" i="1"/>
  <c r="W694" i="1"/>
  <c r="W698" i="1"/>
  <c r="W702" i="1"/>
  <c r="W706" i="1"/>
  <c r="W710" i="1"/>
  <c r="W714" i="1"/>
  <c r="W718" i="1"/>
  <c r="AC719" i="1"/>
  <c r="AA717" i="1"/>
  <c r="AB714" i="1"/>
  <c r="AC711" i="1"/>
  <c r="AA709" i="1"/>
  <c r="AB706" i="1"/>
  <c r="AC703" i="1"/>
  <c r="AA701" i="1"/>
  <c r="AB698" i="1"/>
  <c r="AC695" i="1"/>
  <c r="AA693" i="1"/>
  <c r="AB690" i="1"/>
  <c r="AC687" i="1"/>
  <c r="AA685" i="1"/>
  <c r="AB682" i="1"/>
  <c r="AC679" i="1"/>
  <c r="AA677" i="1"/>
  <c r="AB674" i="1"/>
  <c r="AC671" i="1"/>
  <c r="AA669" i="1"/>
  <c r="AB666" i="1"/>
  <c r="AC663" i="1"/>
  <c r="AA661" i="1"/>
  <c r="AB658" i="1"/>
  <c r="AC655" i="1"/>
  <c r="AA653" i="1"/>
  <c r="AB650" i="1"/>
  <c r="AC647" i="1"/>
  <c r="AA645" i="1"/>
  <c r="AB642" i="1"/>
  <c r="W276" i="1"/>
  <c r="W284" i="1"/>
  <c r="W292" i="1"/>
  <c r="W300" i="1"/>
  <c r="V305" i="1"/>
  <c r="V309" i="1"/>
  <c r="V313" i="1"/>
  <c r="V317" i="1"/>
  <c r="V321" i="1"/>
  <c r="V325" i="1"/>
  <c r="V329" i="1"/>
  <c r="V333" i="1"/>
  <c r="V337" i="1"/>
  <c r="V341" i="1"/>
  <c r="V345" i="1"/>
  <c r="V349" i="1"/>
  <c r="V353" i="1"/>
  <c r="V357" i="1"/>
  <c r="V361" i="1"/>
  <c r="V365" i="1"/>
  <c r="V369" i="1"/>
  <c r="V373" i="1"/>
  <c r="V377" i="1"/>
  <c r="V381" i="1"/>
  <c r="V385" i="1"/>
  <c r="V389" i="1"/>
  <c r="V393" i="1"/>
  <c r="V397" i="1"/>
  <c r="V401" i="1"/>
  <c r="V405" i="1"/>
  <c r="V409" i="1"/>
  <c r="V413" i="1"/>
  <c r="V417" i="1"/>
  <c r="V421" i="1"/>
  <c r="V425" i="1"/>
  <c r="V429" i="1"/>
  <c r="V433" i="1"/>
  <c r="V437" i="1"/>
  <c r="V441" i="1"/>
  <c r="V445" i="1"/>
  <c r="V449" i="1"/>
  <c r="V453" i="1"/>
  <c r="V457" i="1"/>
  <c r="V461" i="1"/>
  <c r="V465" i="1"/>
  <c r="V469" i="1"/>
  <c r="V473" i="1"/>
  <c r="V477" i="1"/>
  <c r="V481" i="1"/>
  <c r="V485" i="1"/>
  <c r="V489" i="1"/>
  <c r="V493" i="1"/>
  <c r="V497" i="1"/>
  <c r="V501" i="1"/>
  <c r="V505" i="1"/>
  <c r="V509" i="1"/>
  <c r="V513" i="1"/>
  <c r="V517" i="1"/>
  <c r="V521" i="1"/>
  <c r="V525" i="1"/>
  <c r="V529" i="1"/>
  <c r="V533" i="1"/>
  <c r="V537" i="1"/>
  <c r="V541" i="1"/>
  <c r="V545" i="1"/>
  <c r="V549" i="1"/>
  <c r="V553" i="1"/>
  <c r="V557" i="1"/>
  <c r="V561" i="1"/>
  <c r="V565" i="1"/>
  <c r="V569" i="1"/>
  <c r="V573" i="1"/>
  <c r="V577" i="1"/>
  <c r="V581" i="1"/>
  <c r="V585" i="1"/>
  <c r="V589" i="1"/>
  <c r="V593" i="1"/>
  <c r="V597" i="1"/>
  <c r="V601" i="1"/>
  <c r="V605" i="1"/>
  <c r="V609" i="1"/>
  <c r="V613" i="1"/>
  <c r="V617" i="1"/>
  <c r="V621" i="1"/>
  <c r="V625" i="1"/>
  <c r="V629" i="1"/>
  <c r="V633" i="1"/>
  <c r="V637" i="1"/>
  <c r="V641" i="1"/>
  <c r="V645" i="1"/>
  <c r="V649" i="1"/>
  <c r="V653" i="1"/>
  <c r="V657" i="1"/>
  <c r="V661" i="1"/>
  <c r="V665" i="1"/>
  <c r="V669" i="1"/>
  <c r="V673" i="1"/>
  <c r="V677" i="1"/>
  <c r="V681" i="1"/>
  <c r="V685" i="1"/>
  <c r="V689" i="1"/>
  <c r="V693" i="1"/>
  <c r="V697" i="1"/>
  <c r="V701" i="1"/>
  <c r="V705" i="1"/>
  <c r="V709" i="1"/>
  <c r="V713" i="1"/>
  <c r="V717" i="1"/>
  <c r="AH19" i="1"/>
  <c r="AB717" i="1"/>
  <c r="AC714" i="1"/>
  <c r="AA712" i="1"/>
  <c r="AB709" i="1"/>
  <c r="AC706" i="1"/>
  <c r="AA704" i="1"/>
  <c r="AB701" i="1"/>
  <c r="AC698" i="1"/>
  <c r="AA696" i="1"/>
  <c r="AB693" i="1"/>
  <c r="AC690" i="1"/>
  <c r="AA688" i="1"/>
  <c r="AB685" i="1"/>
  <c r="AC682" i="1"/>
  <c r="AA680" i="1"/>
  <c r="AB677" i="1"/>
  <c r="AC674" i="1"/>
  <c r="AA672" i="1"/>
  <c r="AB669" i="1"/>
  <c r="AA666" i="1"/>
  <c r="AC660" i="1"/>
  <c r="AB655" i="1"/>
  <c r="AA650" i="1"/>
  <c r="AC644" i="1"/>
  <c r="AC639" i="1"/>
  <c r="AA637" i="1"/>
  <c r="AB634" i="1"/>
  <c r="AC631" i="1"/>
  <c r="AA629" i="1"/>
  <c r="AB626" i="1"/>
  <c r="AC623" i="1"/>
  <c r="AA621" i="1"/>
  <c r="AB618" i="1"/>
  <c r="AC615" i="1"/>
  <c r="AA613" i="1"/>
  <c r="AB610" i="1"/>
  <c r="AC607" i="1"/>
  <c r="AA605" i="1"/>
  <c r="AB602" i="1"/>
  <c r="AC599" i="1"/>
  <c r="AA597" i="1"/>
  <c r="AB594" i="1"/>
  <c r="AC591" i="1"/>
  <c r="AA589" i="1"/>
  <c r="AB586" i="1"/>
  <c r="AC583" i="1"/>
  <c r="AA581" i="1"/>
  <c r="AB578" i="1"/>
  <c r="AC575" i="1"/>
  <c r="AA573" i="1"/>
  <c r="AB570" i="1"/>
  <c r="AC567" i="1"/>
  <c r="AA565" i="1"/>
  <c r="AB562" i="1"/>
  <c r="AC559" i="1"/>
  <c r="AA557" i="1"/>
  <c r="AB554" i="1"/>
  <c r="AC551" i="1"/>
  <c r="AA549" i="1"/>
  <c r="AB546" i="1"/>
  <c r="AC543" i="1"/>
  <c r="AA541" i="1"/>
  <c r="AB538" i="1"/>
  <c r="AC535" i="1"/>
  <c r="AA533" i="1"/>
  <c r="AB530" i="1"/>
  <c r="AC527" i="1"/>
  <c r="AA525" i="1"/>
  <c r="AB522" i="1"/>
  <c r="AC519" i="1"/>
  <c r="AA517" i="1"/>
  <c r="AB514" i="1"/>
  <c r="AC511" i="1"/>
  <c r="AA509" i="1"/>
  <c r="AB506" i="1"/>
  <c r="AC503" i="1"/>
  <c r="AA501" i="1"/>
  <c r="AB498" i="1"/>
  <c r="AC495" i="1"/>
  <c r="AA493" i="1"/>
  <c r="AB490" i="1"/>
  <c r="AC487" i="1"/>
  <c r="AA485" i="1"/>
  <c r="AB482" i="1"/>
  <c r="AC479" i="1"/>
  <c r="AA477" i="1"/>
  <c r="AB474" i="1"/>
  <c r="AC471" i="1"/>
  <c r="AA469" i="1"/>
  <c r="AB466" i="1"/>
  <c r="AC463" i="1"/>
  <c r="AA461" i="1"/>
  <c r="AB458" i="1"/>
  <c r="AC455" i="1"/>
  <c r="AA453" i="1"/>
  <c r="AB450" i="1"/>
  <c r="AC447" i="1"/>
  <c r="AA445" i="1"/>
  <c r="AB442" i="1"/>
  <c r="AC439" i="1"/>
  <c r="AA437" i="1"/>
  <c r="AB434" i="1"/>
  <c r="AC431" i="1"/>
  <c r="AA429" i="1"/>
  <c r="AB426" i="1"/>
  <c r="AC423" i="1"/>
  <c r="AA421" i="1"/>
  <c r="AB418" i="1"/>
  <c r="AC415" i="1"/>
  <c r="AA413" i="1"/>
  <c r="AB410" i="1"/>
  <c r="AC407" i="1"/>
  <c r="AA405" i="1"/>
  <c r="AB402" i="1"/>
  <c r="AC399" i="1"/>
  <c r="AA397" i="1"/>
  <c r="AB394" i="1"/>
  <c r="AC391" i="1"/>
  <c r="AA389" i="1"/>
  <c r="AB386" i="1"/>
  <c r="AC383" i="1"/>
  <c r="AA381" i="1"/>
  <c r="AB378" i="1"/>
  <c r="AC375" i="1"/>
  <c r="AA373" i="1"/>
  <c r="AB370" i="1"/>
  <c r="AC367" i="1"/>
  <c r="AA365" i="1"/>
  <c r="AB362" i="1"/>
  <c r="AC359" i="1"/>
  <c r="AA357" i="1"/>
  <c r="AB354" i="1"/>
  <c r="AC351" i="1"/>
  <c r="AA349" i="1"/>
  <c r="AB346" i="1"/>
  <c r="AC343" i="1"/>
  <c r="AA341" i="1"/>
  <c r="AB338" i="1"/>
  <c r="AC335" i="1"/>
  <c r="AA333" i="1"/>
  <c r="AB330" i="1"/>
  <c r="AC327" i="1"/>
  <c r="AA325" i="1"/>
  <c r="AB322" i="1"/>
  <c r="AC319" i="1"/>
  <c r="AA317" i="1"/>
  <c r="AB314" i="1"/>
  <c r="AC311" i="1"/>
  <c r="AB310" i="1"/>
  <c r="AA309" i="1"/>
  <c r="AC307" i="1"/>
  <c r="AB306" i="1"/>
  <c r="AA305" i="1"/>
  <c r="AC303" i="1"/>
  <c r="AB302" i="1"/>
  <c r="AA301" i="1"/>
  <c r="AC299" i="1"/>
  <c r="AB298" i="1"/>
  <c r="AA297" i="1"/>
  <c r="AC295" i="1"/>
  <c r="AB294" i="1"/>
  <c r="AA293" i="1"/>
  <c r="AC291" i="1"/>
  <c r="AB290" i="1"/>
  <c r="AA289" i="1"/>
  <c r="AC287" i="1"/>
  <c r="AB286" i="1"/>
  <c r="AA285" i="1"/>
  <c r="AC283" i="1"/>
  <c r="AB282" i="1"/>
  <c r="AA281" i="1"/>
  <c r="AC279" i="1"/>
  <c r="AB278" i="1"/>
  <c r="AA277" i="1"/>
  <c r="AC275" i="1"/>
  <c r="AB274" i="1"/>
  <c r="AA273" i="1"/>
  <c r="AC271" i="1"/>
  <c r="AB270" i="1"/>
  <c r="AA269" i="1"/>
  <c r="AC267" i="1"/>
  <c r="AB266" i="1"/>
  <c r="AA265" i="1"/>
  <c r="AC263" i="1"/>
  <c r="AB262" i="1"/>
  <c r="AA261" i="1"/>
  <c r="AC259" i="1"/>
  <c r="AB258" i="1"/>
  <c r="AA257" i="1"/>
  <c r="AC255" i="1"/>
  <c r="AB254" i="1"/>
  <c r="AA253" i="1"/>
  <c r="AC251" i="1"/>
  <c r="AB250" i="1"/>
  <c r="AA249" i="1"/>
  <c r="AC247" i="1"/>
  <c r="AB246" i="1"/>
  <c r="AA245" i="1"/>
  <c r="AC243" i="1"/>
  <c r="AB242" i="1"/>
  <c r="AA241" i="1"/>
  <c r="AC239" i="1"/>
  <c r="AB238" i="1"/>
  <c r="AA237" i="1"/>
  <c r="AC235" i="1"/>
  <c r="AB234" i="1"/>
  <c r="AA233" i="1"/>
  <c r="AC231" i="1"/>
  <c r="AB230" i="1"/>
  <c r="AA229" i="1"/>
  <c r="AC227" i="1"/>
  <c r="AB226" i="1"/>
  <c r="AA225" i="1"/>
  <c r="AC223" i="1"/>
  <c r="AB222" i="1"/>
  <c r="AA221" i="1"/>
  <c r="AC219" i="1"/>
  <c r="AB218" i="1"/>
  <c r="AA217" i="1"/>
  <c r="AC215" i="1"/>
  <c r="AB214" i="1"/>
  <c r="AA213" i="1"/>
  <c r="AC211" i="1"/>
  <c r="AB210" i="1"/>
  <c r="AA209" i="1"/>
  <c r="AC207" i="1"/>
  <c r="AB206" i="1"/>
  <c r="AA205" i="1"/>
  <c r="AC203" i="1"/>
  <c r="AB202" i="1"/>
  <c r="AA201" i="1"/>
  <c r="AC199" i="1"/>
  <c r="AB198" i="1"/>
  <c r="AA197" i="1"/>
  <c r="AC195" i="1"/>
  <c r="AB194" i="1"/>
  <c r="AA193" i="1"/>
  <c r="AC191" i="1"/>
  <c r="AB190" i="1"/>
  <c r="AA189" i="1"/>
  <c r="AC187" i="1"/>
  <c r="AB186" i="1"/>
  <c r="AA185" i="1"/>
  <c r="AC183" i="1"/>
  <c r="AB182" i="1"/>
  <c r="AA181" i="1"/>
  <c r="AC179" i="1"/>
  <c r="AB178" i="1"/>
  <c r="AA177" i="1"/>
  <c r="AC175" i="1"/>
  <c r="AB174" i="1"/>
  <c r="AA173" i="1"/>
  <c r="AC171" i="1"/>
  <c r="AB170" i="1"/>
  <c r="AA169" i="1"/>
  <c r="AC167" i="1"/>
  <c r="AB166" i="1"/>
  <c r="AA165" i="1"/>
  <c r="AC163" i="1"/>
  <c r="AB162" i="1"/>
  <c r="AA161" i="1"/>
  <c r="AC159" i="1"/>
  <c r="AB158" i="1"/>
  <c r="AA157" i="1"/>
  <c r="AC155" i="1"/>
  <c r="AB154" i="1"/>
  <c r="AA153" i="1"/>
  <c r="AC151" i="1"/>
  <c r="AB150" i="1"/>
  <c r="AA149" i="1"/>
  <c r="AC147" i="1"/>
  <c r="AB146" i="1"/>
  <c r="AA145" i="1"/>
  <c r="AC143" i="1"/>
  <c r="AB142" i="1"/>
  <c r="AA141" i="1"/>
  <c r="AC139" i="1"/>
  <c r="AB138" i="1"/>
  <c r="AA137" i="1"/>
  <c r="AC135" i="1"/>
  <c r="AB134" i="1"/>
  <c r="AA133" i="1"/>
  <c r="AC131" i="1"/>
  <c r="AB130" i="1"/>
  <c r="AA129" i="1"/>
  <c r="AC127" i="1"/>
  <c r="AB126" i="1"/>
  <c r="AA125" i="1"/>
  <c r="AC123" i="1"/>
  <c r="AB122" i="1"/>
  <c r="AA121" i="1"/>
  <c r="AC119" i="1"/>
  <c r="AB118" i="1"/>
  <c r="AA117" i="1"/>
  <c r="AC115" i="1"/>
  <c r="AB114" i="1"/>
  <c r="AA113" i="1"/>
  <c r="AC111" i="1"/>
  <c r="AB110" i="1"/>
  <c r="AA109" i="1"/>
  <c r="AC107" i="1"/>
  <c r="AB106" i="1"/>
  <c r="AA105" i="1"/>
  <c r="AC103" i="1"/>
  <c r="AB102" i="1"/>
  <c r="AA101" i="1"/>
  <c r="AC99" i="1"/>
  <c r="AB98" i="1"/>
  <c r="AA97" i="1"/>
  <c r="AC95" i="1"/>
  <c r="AB94" i="1"/>
  <c r="AA93" i="1"/>
  <c r="AC91" i="1"/>
  <c r="AB90" i="1"/>
  <c r="AA89" i="1"/>
  <c r="AC87" i="1"/>
  <c r="AB86" i="1"/>
  <c r="AA85" i="1"/>
  <c r="AC83" i="1"/>
  <c r="AB82" i="1"/>
  <c r="AA81" i="1"/>
  <c r="AC79" i="1"/>
  <c r="AB78" i="1"/>
  <c r="AA77" i="1"/>
  <c r="AC75" i="1"/>
  <c r="AB74" i="1"/>
  <c r="AA73" i="1"/>
  <c r="AC71" i="1"/>
  <c r="AB70" i="1"/>
  <c r="AA69" i="1"/>
  <c r="AC67" i="1"/>
  <c r="AB66" i="1"/>
  <c r="AA65" i="1"/>
  <c r="AC63" i="1"/>
  <c r="AB62" i="1"/>
  <c r="AA61" i="1"/>
  <c r="AC59" i="1"/>
  <c r="AB58" i="1"/>
  <c r="AA57" i="1"/>
  <c r="AC55" i="1"/>
  <c r="AB54" i="1"/>
  <c r="AA53" i="1"/>
  <c r="AC51" i="1"/>
  <c r="AB50" i="1"/>
  <c r="AA49" i="1"/>
  <c r="AC47" i="1"/>
  <c r="AB46" i="1"/>
  <c r="AA45" i="1"/>
  <c r="AC43" i="1"/>
  <c r="AB42" i="1"/>
  <c r="AA41" i="1"/>
  <c r="AC39" i="1"/>
  <c r="AB38" i="1"/>
  <c r="AA37" i="1"/>
  <c r="AC35" i="1"/>
  <c r="AB34" i="1"/>
  <c r="AA33" i="1"/>
  <c r="AC31" i="1"/>
  <c r="AB30" i="1"/>
  <c r="AA29" i="1"/>
  <c r="AC27" i="1"/>
  <c r="AB26" i="1"/>
  <c r="AA25" i="1"/>
  <c r="AC23" i="1"/>
  <c r="AB22" i="1"/>
  <c r="AA21" i="1"/>
  <c r="AC19" i="1"/>
  <c r="AC666" i="1"/>
  <c r="AA664" i="1"/>
  <c r="AB661" i="1"/>
  <c r="AC658" i="1"/>
  <c r="AA656" i="1"/>
  <c r="AB653" i="1"/>
  <c r="AC650" i="1"/>
  <c r="AA648" i="1"/>
  <c r="AB645" i="1"/>
  <c r="AC642" i="1"/>
  <c r="AA640" i="1"/>
  <c r="AC638" i="1"/>
  <c r="AB637" i="1"/>
  <c r="AA636" i="1"/>
  <c r="AC634" i="1"/>
  <c r="AB633" i="1"/>
  <c r="AA632" i="1"/>
  <c r="AC630" i="1"/>
  <c r="AB629" i="1"/>
  <c r="AA628" i="1"/>
  <c r="AC626" i="1"/>
  <c r="AB625" i="1"/>
  <c r="AA624" i="1"/>
  <c r="AC622" i="1"/>
  <c r="AB621" i="1"/>
  <c r="AA620" i="1"/>
  <c r="AC618" i="1"/>
  <c r="AB617" i="1"/>
  <c r="AA616" i="1"/>
  <c r="AC614" i="1"/>
  <c r="AB613" i="1"/>
  <c r="AA612" i="1"/>
  <c r="AC610" i="1"/>
  <c r="AB609" i="1"/>
  <c r="AA608" i="1"/>
  <c r="AC606" i="1"/>
  <c r="AB605" i="1"/>
  <c r="AA604" i="1"/>
  <c r="AC602" i="1"/>
  <c r="AB601" i="1"/>
  <c r="AA600" i="1"/>
  <c r="AC598" i="1"/>
  <c r="AB597" i="1"/>
  <c r="AA596" i="1"/>
  <c r="AC594" i="1"/>
  <c r="AB593" i="1"/>
  <c r="AA592" i="1"/>
  <c r="AC590" i="1"/>
  <c r="AB589" i="1"/>
  <c r="AA588" i="1"/>
  <c r="AC586" i="1"/>
  <c r="AB585" i="1"/>
  <c r="AA584" i="1"/>
  <c r="AC582" i="1"/>
  <c r="AB581" i="1"/>
  <c r="AA580" i="1"/>
  <c r="AC578" i="1"/>
  <c r="AB577" i="1"/>
  <c r="AA576" i="1"/>
  <c r="AC574" i="1"/>
  <c r="AB573" i="1"/>
  <c r="AA572" i="1"/>
  <c r="AC570" i="1"/>
  <c r="AB569" i="1"/>
  <c r="AA568" i="1"/>
  <c r="AC566" i="1"/>
  <c r="AB565" i="1"/>
  <c r="AA564" i="1"/>
  <c r="AC562" i="1"/>
  <c r="AB561" i="1"/>
  <c r="AA560" i="1"/>
  <c r="AC558" i="1"/>
  <c r="AB557" i="1"/>
  <c r="AA556" i="1"/>
  <c r="AC554" i="1"/>
  <c r="AB553" i="1"/>
  <c r="AA552" i="1"/>
  <c r="AC550" i="1"/>
  <c r="AB549" i="1"/>
  <c r="AA548" i="1"/>
  <c r="AC546" i="1"/>
  <c r="AB545" i="1"/>
  <c r="AA544" i="1"/>
  <c r="AC542" i="1"/>
  <c r="AB541" i="1"/>
  <c r="AA540" i="1"/>
  <c r="AC538" i="1"/>
  <c r="AB537" i="1"/>
  <c r="AA536" i="1"/>
  <c r="AC534" i="1"/>
  <c r="AB533" i="1"/>
  <c r="AA532" i="1"/>
  <c r="AC530" i="1"/>
  <c r="AB529" i="1"/>
  <c r="AA528" i="1"/>
  <c r="AC526" i="1"/>
  <c r="AB525" i="1"/>
  <c r="AA524" i="1"/>
  <c r="AC522" i="1"/>
  <c r="AB521" i="1"/>
  <c r="AA520" i="1"/>
  <c r="AC518" i="1"/>
  <c r="AB517" i="1"/>
  <c r="AA516" i="1"/>
  <c r="AC514" i="1"/>
  <c r="AB513" i="1"/>
  <c r="AA512" i="1"/>
  <c r="AC510" i="1"/>
  <c r="AB509" i="1"/>
  <c r="AA508" i="1"/>
  <c r="AC506" i="1"/>
  <c r="AB505" i="1"/>
  <c r="AA504" i="1"/>
  <c r="AC502" i="1"/>
  <c r="AB501" i="1"/>
  <c r="AA500" i="1"/>
  <c r="AC498" i="1"/>
  <c r="AB497" i="1"/>
  <c r="AA496" i="1"/>
  <c r="AC494" i="1"/>
  <c r="AB493" i="1"/>
  <c r="AA492" i="1"/>
  <c r="AC490" i="1"/>
  <c r="AB489" i="1"/>
  <c r="AA488" i="1"/>
  <c r="AC486" i="1"/>
  <c r="AB485" i="1"/>
  <c r="AA484" i="1"/>
  <c r="AC482" i="1"/>
  <c r="AB481" i="1"/>
  <c r="AA480" i="1"/>
  <c r="AC478" i="1"/>
  <c r="AB477" i="1"/>
  <c r="AA476" i="1"/>
  <c r="AC474" i="1"/>
  <c r="AB473" i="1"/>
  <c r="AA472" i="1"/>
  <c r="AC470" i="1"/>
  <c r="AB469" i="1"/>
  <c r="AA468" i="1"/>
  <c r="AC466" i="1"/>
  <c r="AB465" i="1"/>
  <c r="AA464" i="1"/>
  <c r="AC462" i="1"/>
  <c r="AB461" i="1"/>
  <c r="AA460" i="1"/>
  <c r="AC458" i="1"/>
  <c r="AB457" i="1"/>
  <c r="AA456" i="1"/>
  <c r="AC454" i="1"/>
  <c r="AB453" i="1"/>
  <c r="AA452" i="1"/>
  <c r="AC450" i="1"/>
  <c r="AB449" i="1"/>
  <c r="AA448" i="1"/>
  <c r="AC446" i="1"/>
  <c r="AB445" i="1"/>
  <c r="AA444" i="1"/>
  <c r="AC442" i="1"/>
  <c r="AB441" i="1"/>
  <c r="AA440" i="1"/>
  <c r="W664" i="1"/>
  <c r="W668" i="1"/>
  <c r="W672" i="1"/>
  <c r="W676" i="1"/>
  <c r="W680" i="1"/>
  <c r="W684" i="1"/>
  <c r="W688" i="1"/>
  <c r="W692" i="1"/>
  <c r="W696" i="1"/>
  <c r="W700" i="1"/>
  <c r="W704" i="1"/>
  <c r="W708" i="1"/>
  <c r="W712" i="1"/>
  <c r="W716" i="1"/>
  <c r="AG19" i="1"/>
  <c r="AB718" i="1"/>
  <c r="AC715" i="1"/>
  <c r="AA713" i="1"/>
  <c r="AB710" i="1"/>
  <c r="AC707" i="1"/>
  <c r="AA705" i="1"/>
  <c r="AB702" i="1"/>
  <c r="AC699" i="1"/>
  <c r="AA697" i="1"/>
  <c r="AB694" i="1"/>
  <c r="AC691" i="1"/>
  <c r="AA689" i="1"/>
  <c r="AB686" i="1"/>
  <c r="AC683" i="1"/>
  <c r="AA681" i="1"/>
  <c r="AB678" i="1"/>
  <c r="AC675" i="1"/>
  <c r="AA673" i="1"/>
  <c r="AB670" i="1"/>
  <c r="AC667" i="1"/>
  <c r="AA665" i="1"/>
  <c r="AB662" i="1"/>
  <c r="AC659" i="1"/>
  <c r="AA657" i="1"/>
  <c r="AB654" i="1"/>
  <c r="AC651" i="1"/>
  <c r="AA649" i="1"/>
  <c r="AB646" i="1"/>
  <c r="AC643" i="1"/>
  <c r="AA641" i="1"/>
  <c r="W280" i="1"/>
  <c r="W288" i="1"/>
  <c r="W296" i="1"/>
  <c r="V303" i="1"/>
  <c r="V307" i="1"/>
  <c r="V311" i="1"/>
  <c r="V315" i="1"/>
  <c r="V319" i="1"/>
  <c r="V323" i="1"/>
  <c r="V327" i="1"/>
  <c r="V331" i="1"/>
  <c r="V335" i="1"/>
  <c r="V339" i="1"/>
  <c r="V343" i="1"/>
  <c r="V347" i="1"/>
  <c r="V351" i="1"/>
  <c r="V355" i="1"/>
  <c r="V359" i="1"/>
  <c r="V363" i="1"/>
  <c r="V367" i="1"/>
  <c r="V371" i="1"/>
  <c r="V375" i="1"/>
  <c r="V379" i="1"/>
  <c r="V383" i="1"/>
  <c r="V387" i="1"/>
  <c r="V391" i="1"/>
  <c r="V395" i="1"/>
  <c r="V399" i="1"/>
  <c r="V403" i="1"/>
  <c r="V407" i="1"/>
  <c r="V411" i="1"/>
  <c r="V415" i="1"/>
  <c r="V419" i="1"/>
  <c r="V423" i="1"/>
  <c r="V427" i="1"/>
  <c r="V431" i="1"/>
  <c r="V435" i="1"/>
  <c r="V439" i="1"/>
  <c r="V443" i="1"/>
  <c r="V447" i="1"/>
  <c r="V451" i="1"/>
  <c r="V455" i="1"/>
  <c r="V459" i="1"/>
  <c r="V463" i="1"/>
  <c r="V467" i="1"/>
  <c r="V471" i="1"/>
  <c r="V475" i="1"/>
  <c r="V479" i="1"/>
  <c r="V483" i="1"/>
  <c r="V487" i="1"/>
  <c r="V491" i="1"/>
  <c r="V495" i="1"/>
  <c r="V499" i="1"/>
  <c r="V503" i="1"/>
  <c r="V507" i="1"/>
  <c r="V511" i="1"/>
  <c r="V515" i="1"/>
  <c r="V519" i="1"/>
  <c r="V523" i="1"/>
  <c r="V527" i="1"/>
  <c r="V531" i="1"/>
  <c r="V535" i="1"/>
  <c r="V539" i="1"/>
  <c r="V543" i="1"/>
  <c r="V547" i="1"/>
  <c r="V551" i="1"/>
  <c r="V555" i="1"/>
  <c r="V559" i="1"/>
  <c r="V563" i="1"/>
  <c r="V567" i="1"/>
  <c r="V571" i="1"/>
  <c r="V575" i="1"/>
  <c r="V579" i="1"/>
  <c r="V583" i="1"/>
  <c r="V587" i="1"/>
  <c r="V591" i="1"/>
  <c r="V595" i="1"/>
  <c r="V599" i="1"/>
  <c r="V603" i="1"/>
  <c r="V607" i="1"/>
  <c r="V611" i="1"/>
  <c r="V615" i="1"/>
  <c r="V619" i="1"/>
  <c r="V623" i="1"/>
  <c r="V627" i="1"/>
  <c r="V631" i="1"/>
  <c r="V635" i="1"/>
  <c r="V639" i="1"/>
  <c r="V643" i="1"/>
  <c r="V647" i="1"/>
  <c r="V651" i="1"/>
  <c r="V655" i="1"/>
  <c r="V659" i="1"/>
  <c r="V663" i="1"/>
  <c r="V667" i="1"/>
  <c r="V671" i="1"/>
  <c r="V675" i="1"/>
  <c r="V679" i="1"/>
  <c r="V683" i="1"/>
  <c r="V687" i="1"/>
  <c r="V691" i="1"/>
  <c r="V695" i="1"/>
  <c r="V699" i="1"/>
  <c r="V703" i="1"/>
  <c r="V707" i="1"/>
  <c r="V711" i="1"/>
  <c r="V715" i="1"/>
  <c r="V719" i="1"/>
  <c r="AC718" i="1"/>
  <c r="AA716" i="1"/>
  <c r="AB713" i="1"/>
  <c r="AC710" i="1"/>
  <c r="AA708" i="1"/>
  <c r="AB705" i="1"/>
  <c r="AC702" i="1"/>
  <c r="AA700" i="1"/>
  <c r="AB697" i="1"/>
  <c r="AC694" i="1"/>
  <c r="AA692" i="1"/>
  <c r="AB689" i="1"/>
  <c r="AC686" i="1"/>
  <c r="AA684" i="1"/>
  <c r="AB681" i="1"/>
  <c r="AC678" i="1"/>
  <c r="AA676" i="1"/>
  <c r="AB673" i="1"/>
  <c r="AC670" i="1"/>
  <c r="AA668" i="1"/>
  <c r="AB663" i="1"/>
  <c r="AA658" i="1"/>
  <c r="AC652" i="1"/>
  <c r="AB647" i="1"/>
  <c r="AA642" i="1"/>
  <c r="AB638" i="1"/>
  <c r="AC635" i="1"/>
  <c r="AA633" i="1"/>
  <c r="AB630" i="1"/>
  <c r="AC627" i="1"/>
  <c r="AA625" i="1"/>
  <c r="AB622" i="1"/>
  <c r="AC619" i="1"/>
  <c r="AA617" i="1"/>
  <c r="AB614" i="1"/>
  <c r="AC611" i="1"/>
  <c r="AA609" i="1"/>
  <c r="AB606" i="1"/>
  <c r="AC603" i="1"/>
  <c r="AA601" i="1"/>
  <c r="AB598" i="1"/>
  <c r="AC595" i="1"/>
  <c r="AA593" i="1"/>
  <c r="AB590" i="1"/>
  <c r="AC587" i="1"/>
  <c r="AA585" i="1"/>
  <c r="AB582" i="1"/>
  <c r="AC579" i="1"/>
  <c r="AA577" i="1"/>
  <c r="AB574" i="1"/>
  <c r="AC571" i="1"/>
  <c r="AA569" i="1"/>
  <c r="AB566" i="1"/>
  <c r="AC563" i="1"/>
  <c r="AA561" i="1"/>
  <c r="AB558" i="1"/>
  <c r="AC555" i="1"/>
  <c r="AA553" i="1"/>
  <c r="AB550" i="1"/>
  <c r="AC547" i="1"/>
  <c r="AA545" i="1"/>
  <c r="AB542" i="1"/>
  <c r="AC539" i="1"/>
  <c r="AA537" i="1"/>
  <c r="AB534" i="1"/>
  <c r="AC531" i="1"/>
  <c r="AA529" i="1"/>
  <c r="AB526" i="1"/>
  <c r="AC523" i="1"/>
  <c r="AA521" i="1"/>
  <c r="AB518" i="1"/>
  <c r="AC515" i="1"/>
  <c r="AA513" i="1"/>
  <c r="AB510" i="1"/>
  <c r="AC507" i="1"/>
  <c r="AA505" i="1"/>
  <c r="AB502" i="1"/>
  <c r="AC499" i="1"/>
  <c r="AA497" i="1"/>
  <c r="AB494" i="1"/>
  <c r="AC491" i="1"/>
  <c r="AA489" i="1"/>
  <c r="AB486" i="1"/>
  <c r="AC483" i="1"/>
  <c r="AA481" i="1"/>
  <c r="AB478" i="1"/>
  <c r="AC475" i="1"/>
  <c r="AA473" i="1"/>
  <c r="AB470" i="1"/>
  <c r="AC467" i="1"/>
  <c r="AA465" i="1"/>
  <c r="AB462" i="1"/>
  <c r="AC459" i="1"/>
  <c r="AA457" i="1"/>
  <c r="AB454" i="1"/>
  <c r="AC451" i="1"/>
  <c r="AA449" i="1"/>
  <c r="AB446" i="1"/>
  <c r="AC443" i="1"/>
  <c r="AA441" i="1"/>
  <c r="AB438" i="1"/>
  <c r="AC435" i="1"/>
  <c r="AA433" i="1"/>
  <c r="AB430" i="1"/>
  <c r="AC427" i="1"/>
  <c r="AA425" i="1"/>
  <c r="AB422" i="1"/>
  <c r="AC419" i="1"/>
  <c r="AA417" i="1"/>
  <c r="AB414" i="1"/>
  <c r="AC411" i="1"/>
  <c r="AA409" i="1"/>
  <c r="AB406" i="1"/>
  <c r="AC403" i="1"/>
  <c r="AA401" i="1"/>
  <c r="AB398" i="1"/>
  <c r="AC395" i="1"/>
  <c r="AA393" i="1"/>
  <c r="AB390" i="1"/>
  <c r="AC387" i="1"/>
  <c r="AA385" i="1"/>
  <c r="AB382" i="1"/>
  <c r="AC379" i="1"/>
  <c r="AA377" i="1"/>
  <c r="AB374" i="1"/>
  <c r="AC371" i="1"/>
  <c r="AA369" i="1"/>
  <c r="AB366" i="1"/>
  <c r="AC363" i="1"/>
  <c r="AA361" i="1"/>
  <c r="AB358" i="1"/>
  <c r="AC355" i="1"/>
  <c r="AA353" i="1"/>
  <c r="AB350" i="1"/>
  <c r="AC347" i="1"/>
  <c r="AA345" i="1"/>
  <c r="AB342" i="1"/>
  <c r="AC339" i="1"/>
  <c r="AA337" i="1"/>
  <c r="AB334" i="1"/>
  <c r="AC331" i="1"/>
  <c r="AA329" i="1"/>
  <c r="AB326" i="1"/>
  <c r="AC323" i="1"/>
  <c r="AA321" i="1"/>
  <c r="AB318" i="1"/>
  <c r="AC315" i="1"/>
  <c r="AA313" i="1"/>
  <c r="AA311" i="1"/>
  <c r="AC309" i="1"/>
  <c r="AB308" i="1"/>
  <c r="AA307" i="1"/>
  <c r="AC305" i="1"/>
  <c r="AB304" i="1"/>
  <c r="AA303" i="1"/>
  <c r="AC301" i="1"/>
  <c r="AB300" i="1"/>
  <c r="AA299" i="1"/>
  <c r="AC297" i="1"/>
  <c r="AB296" i="1"/>
  <c r="AA295" i="1"/>
  <c r="AC293" i="1"/>
  <c r="AB292" i="1"/>
  <c r="AA291" i="1"/>
  <c r="AC289" i="1"/>
  <c r="AB288" i="1"/>
  <c r="AA287" i="1"/>
  <c r="AC285" i="1"/>
  <c r="AB284" i="1"/>
  <c r="AA283" i="1"/>
  <c r="AC281" i="1"/>
  <c r="AB280" i="1"/>
  <c r="AA279" i="1"/>
  <c r="AC277" i="1"/>
  <c r="AB276" i="1"/>
  <c r="AA275" i="1"/>
  <c r="AC273" i="1"/>
  <c r="AB272" i="1"/>
  <c r="AA271" i="1"/>
  <c r="AC269" i="1"/>
  <c r="AB268" i="1"/>
  <c r="AA267" i="1"/>
  <c r="AC265" i="1"/>
  <c r="AB264" i="1"/>
  <c r="AA263" i="1"/>
  <c r="AC261" i="1"/>
  <c r="AB260" i="1"/>
  <c r="AA259" i="1"/>
  <c r="AC257" i="1"/>
  <c r="AB256" i="1"/>
  <c r="AA255" i="1"/>
  <c r="AC253" i="1"/>
  <c r="AB252" i="1"/>
  <c r="AA251" i="1"/>
  <c r="AC249" i="1"/>
  <c r="AB248" i="1"/>
  <c r="AA247" i="1"/>
  <c r="AC245" i="1"/>
  <c r="AB244" i="1"/>
  <c r="AA243" i="1"/>
  <c r="AC241" i="1"/>
  <c r="AB240" i="1"/>
  <c r="AA239" i="1"/>
  <c r="AC237" i="1"/>
  <c r="AB236" i="1"/>
  <c r="AA235" i="1"/>
  <c r="AC233" i="1"/>
  <c r="AB232" i="1"/>
  <c r="AA231" i="1"/>
  <c r="AC229" i="1"/>
  <c r="AB228" i="1"/>
  <c r="AA227" i="1"/>
  <c r="AC225" i="1"/>
  <c r="AB224" i="1"/>
  <c r="AA223" i="1"/>
  <c r="AC221" i="1"/>
  <c r="AB220" i="1"/>
  <c r="AA219" i="1"/>
  <c r="AC217" i="1"/>
  <c r="AB216" i="1"/>
  <c r="AA215" i="1"/>
  <c r="AC213" i="1"/>
  <c r="AB212" i="1"/>
  <c r="AA211" i="1"/>
  <c r="AC209" i="1"/>
  <c r="AB208" i="1"/>
  <c r="AA207" i="1"/>
  <c r="AC205" i="1"/>
  <c r="AB204" i="1"/>
  <c r="AA203" i="1"/>
  <c r="AC201" i="1"/>
  <c r="AB200" i="1"/>
  <c r="AA199" i="1"/>
  <c r="AC197" i="1"/>
  <c r="AB196" i="1"/>
  <c r="AA195" i="1"/>
  <c r="AC193" i="1"/>
  <c r="AB192" i="1"/>
  <c r="AA191" i="1"/>
  <c r="AC189" i="1"/>
  <c r="AB188" i="1"/>
  <c r="AA187" i="1"/>
  <c r="AC185" i="1"/>
  <c r="AB184" i="1"/>
  <c r="AA183" i="1"/>
  <c r="AC181" i="1"/>
  <c r="AB180" i="1"/>
  <c r="AA179" i="1"/>
  <c r="AC177" i="1"/>
  <c r="AB176" i="1"/>
  <c r="AA175" i="1"/>
  <c r="AC173" i="1"/>
  <c r="AB172" i="1"/>
  <c r="AA171" i="1"/>
  <c r="AC169" i="1"/>
  <c r="AB168" i="1"/>
  <c r="AA167" i="1"/>
  <c r="AC165" i="1"/>
  <c r="AB164" i="1"/>
  <c r="AA163" i="1"/>
  <c r="AC161" i="1"/>
  <c r="AB160" i="1"/>
  <c r="AA159" i="1"/>
  <c r="AC157" i="1"/>
  <c r="AB156" i="1"/>
  <c r="AA155" i="1"/>
  <c r="AC153" i="1"/>
  <c r="AB152" i="1"/>
  <c r="AA151" i="1"/>
  <c r="AC149" i="1"/>
  <c r="AB148" i="1"/>
  <c r="AA147" i="1"/>
  <c r="AC145" i="1"/>
  <c r="AB144" i="1"/>
  <c r="AA143" i="1"/>
  <c r="AC141" i="1"/>
  <c r="AB140" i="1"/>
  <c r="AA139" i="1"/>
  <c r="AC137" i="1"/>
  <c r="AB136" i="1"/>
  <c r="AA135" i="1"/>
  <c r="AC133" i="1"/>
  <c r="AB132" i="1"/>
  <c r="AA131" i="1"/>
  <c r="AC129" i="1"/>
  <c r="AB128" i="1"/>
  <c r="AA127" i="1"/>
  <c r="AC125" i="1"/>
  <c r="AB124" i="1"/>
  <c r="AA123" i="1"/>
  <c r="AC121" i="1"/>
  <c r="AB120" i="1"/>
  <c r="AA119" i="1"/>
  <c r="AC117" i="1"/>
  <c r="AB116" i="1"/>
  <c r="AA115" i="1"/>
  <c r="AC113" i="1"/>
  <c r="AB112" i="1"/>
  <c r="AA111" i="1"/>
  <c r="AC109" i="1"/>
  <c r="AB108" i="1"/>
  <c r="AA107" i="1"/>
  <c r="AC105" i="1"/>
  <c r="AB104" i="1"/>
  <c r="AA103" i="1"/>
  <c r="AC101" i="1"/>
  <c r="AB100" i="1"/>
  <c r="AA99" i="1"/>
  <c r="AC97" i="1"/>
  <c r="AB96" i="1"/>
  <c r="AA95" i="1"/>
  <c r="AC93" i="1"/>
  <c r="AB92" i="1"/>
  <c r="AA91" i="1"/>
  <c r="AC89" i="1"/>
  <c r="AB88" i="1"/>
  <c r="AA87" i="1"/>
  <c r="AC85" i="1"/>
  <c r="AB84" i="1"/>
  <c r="AA83" i="1"/>
  <c r="AC81" i="1"/>
  <c r="AB80" i="1"/>
  <c r="AA79" i="1"/>
  <c r="AC77" i="1"/>
  <c r="AB76" i="1"/>
  <c r="AA75" i="1"/>
  <c r="AC73" i="1"/>
  <c r="AB72" i="1"/>
  <c r="AA71" i="1"/>
  <c r="AC69" i="1"/>
  <c r="AB68" i="1"/>
  <c r="AA67" i="1"/>
  <c r="AC65" i="1"/>
  <c r="AB64" i="1"/>
  <c r="AA63" i="1"/>
  <c r="AC61" i="1"/>
  <c r="AB60" i="1"/>
  <c r="AA59" i="1"/>
  <c r="AC57" i="1"/>
  <c r="AB56" i="1"/>
  <c r="AA55" i="1"/>
  <c r="AC53" i="1"/>
  <c r="AB52" i="1"/>
  <c r="AA51" i="1"/>
  <c r="AC49" i="1"/>
  <c r="AB48" i="1"/>
  <c r="AA47" i="1"/>
  <c r="AC45" i="1"/>
  <c r="AB44" i="1"/>
  <c r="AA43" i="1"/>
  <c r="AC41" i="1"/>
  <c r="AB40" i="1"/>
  <c r="AA39" i="1"/>
  <c r="AC37" i="1"/>
  <c r="AB36" i="1"/>
  <c r="AA35" i="1"/>
  <c r="AC33" i="1"/>
  <c r="AB32" i="1"/>
  <c r="AA31" i="1"/>
  <c r="AC29" i="1"/>
  <c r="AB28" i="1"/>
  <c r="AA27" i="1"/>
  <c r="AC25" i="1"/>
  <c r="AB24" i="1"/>
  <c r="AA23" i="1"/>
  <c r="AC21" i="1"/>
  <c r="AB20" i="1"/>
  <c r="AA19" i="1"/>
  <c r="AB665" i="1"/>
  <c r="AC662" i="1"/>
  <c r="AA660" i="1"/>
  <c r="AB657" i="1"/>
  <c r="AC654" i="1"/>
  <c r="AA652" i="1"/>
  <c r="AB649" i="1"/>
  <c r="AC646" i="1"/>
  <c r="AA644" i="1"/>
  <c r="AB641" i="1"/>
  <c r="AB639" i="1"/>
  <c r="AA638" i="1"/>
  <c r="AC636" i="1"/>
  <c r="AB635" i="1"/>
  <c r="AA634" i="1"/>
  <c r="AC632" i="1"/>
  <c r="AB631" i="1"/>
  <c r="AA630" i="1"/>
  <c r="AC628" i="1"/>
  <c r="AB627" i="1"/>
  <c r="AA626" i="1"/>
  <c r="AC624" i="1"/>
  <c r="AB623" i="1"/>
  <c r="AA622" i="1"/>
  <c r="AC620" i="1"/>
  <c r="AB619" i="1"/>
  <c r="AA618" i="1"/>
  <c r="AB615" i="1"/>
  <c r="AC612" i="1"/>
  <c r="AA610" i="1"/>
  <c r="AB607" i="1"/>
  <c r="AC604" i="1"/>
  <c r="AA602" i="1"/>
  <c r="AB599" i="1"/>
  <c r="AC596" i="1"/>
  <c r="AA594" i="1"/>
  <c r="AB591" i="1"/>
  <c r="AC588" i="1"/>
  <c r="AA586" i="1"/>
  <c r="AB583" i="1"/>
  <c r="AC580" i="1"/>
  <c r="AA578" i="1"/>
  <c r="AB575" i="1"/>
  <c r="AC572" i="1"/>
  <c r="AA570" i="1"/>
  <c r="AB567" i="1"/>
  <c r="AC564" i="1"/>
  <c r="AA562" i="1"/>
  <c r="AB559" i="1"/>
  <c r="AC556" i="1"/>
  <c r="AA554" i="1"/>
  <c r="AB551" i="1"/>
  <c r="AC548" i="1"/>
  <c r="AA546" i="1"/>
  <c r="AB543" i="1"/>
  <c r="AC540" i="1"/>
  <c r="AA538" i="1"/>
  <c r="AB535" i="1"/>
  <c r="AC532" i="1"/>
  <c r="AA530" i="1"/>
  <c r="AB527" i="1"/>
  <c r="AC524" i="1"/>
  <c r="AA522" i="1"/>
  <c r="AB519" i="1"/>
  <c r="AC516" i="1"/>
  <c r="AA514" i="1"/>
  <c r="AB511" i="1"/>
  <c r="AC508" i="1"/>
  <c r="AA506" i="1"/>
  <c r="AB503" i="1"/>
  <c r="AC500" i="1"/>
  <c r="AA498" i="1"/>
  <c r="AB495" i="1"/>
  <c r="AC492" i="1"/>
  <c r="AA490" i="1"/>
  <c r="AB487" i="1"/>
  <c r="AC484" i="1"/>
  <c r="AA482" i="1"/>
  <c r="AB479" i="1"/>
  <c r="AC476" i="1"/>
  <c r="AA474" i="1"/>
  <c r="AB471" i="1"/>
  <c r="AC468" i="1"/>
  <c r="AA466" i="1"/>
  <c r="AB463" i="1"/>
  <c r="AC460" i="1"/>
  <c r="AA458" i="1"/>
  <c r="AB455" i="1"/>
  <c r="AC452" i="1"/>
  <c r="AA450" i="1"/>
  <c r="AB447" i="1"/>
  <c r="AC444" i="1"/>
  <c r="AA442" i="1"/>
  <c r="AB439" i="1"/>
  <c r="AA438" i="1"/>
  <c r="AC436" i="1"/>
  <c r="AB435" i="1"/>
  <c r="AA434" i="1"/>
  <c r="AC432" i="1"/>
  <c r="AB431" i="1"/>
  <c r="AA430" i="1"/>
  <c r="AC428" i="1"/>
  <c r="AB427" i="1"/>
  <c r="AA426" i="1"/>
  <c r="AC424" i="1"/>
  <c r="AB423" i="1"/>
  <c r="AA422" i="1"/>
  <c r="AC420" i="1"/>
  <c r="AB419" i="1"/>
  <c r="AA418" i="1"/>
  <c r="AC416" i="1"/>
  <c r="AB415" i="1"/>
  <c r="AA414" i="1"/>
  <c r="AC412" i="1"/>
  <c r="AB411" i="1"/>
  <c r="AA410" i="1"/>
  <c r="AC408" i="1"/>
  <c r="AB407" i="1"/>
  <c r="AA406" i="1"/>
  <c r="AC404" i="1"/>
  <c r="AB403" i="1"/>
  <c r="AA402" i="1"/>
  <c r="AC400" i="1"/>
  <c r="AB399" i="1"/>
  <c r="AA398" i="1"/>
  <c r="AC396" i="1"/>
  <c r="AB395" i="1"/>
  <c r="AA394" i="1"/>
  <c r="AC392" i="1"/>
  <c r="AB391" i="1"/>
  <c r="AA390" i="1"/>
  <c r="AC388" i="1"/>
  <c r="AB387" i="1"/>
  <c r="AA386" i="1"/>
  <c r="AC384" i="1"/>
  <c r="AB383" i="1"/>
  <c r="AA382" i="1"/>
  <c r="AC380" i="1"/>
  <c r="AB379" i="1"/>
  <c r="AA378" i="1"/>
  <c r="AC376" i="1"/>
  <c r="AB375" i="1"/>
  <c r="AA374" i="1"/>
  <c r="AC372" i="1"/>
  <c r="AB371" i="1"/>
  <c r="AA370" i="1"/>
  <c r="AC368" i="1"/>
  <c r="AB367" i="1"/>
  <c r="AA366" i="1"/>
  <c r="AC364" i="1"/>
  <c r="AB363" i="1"/>
  <c r="AA362" i="1"/>
  <c r="AC360" i="1"/>
  <c r="AB359" i="1"/>
  <c r="AA358" i="1"/>
  <c r="AC356" i="1"/>
  <c r="AB355" i="1"/>
  <c r="AA354" i="1"/>
  <c r="AC352" i="1"/>
  <c r="AB351" i="1"/>
  <c r="AA350" i="1"/>
  <c r="AC348" i="1"/>
  <c r="AB347" i="1"/>
  <c r="AA346" i="1"/>
  <c r="AC344" i="1"/>
  <c r="AB343" i="1"/>
  <c r="AA342" i="1"/>
  <c r="AC340" i="1"/>
  <c r="AB339" i="1"/>
  <c r="AA338" i="1"/>
  <c r="AC336" i="1"/>
  <c r="AB335" i="1"/>
  <c r="AA334" i="1"/>
  <c r="AC332" i="1"/>
  <c r="AB331" i="1"/>
  <c r="AA330" i="1"/>
  <c r="AC328" i="1"/>
  <c r="AB327" i="1"/>
  <c r="AA326" i="1"/>
  <c r="AC324" i="1"/>
  <c r="AB323" i="1"/>
  <c r="AA322" i="1"/>
  <c r="AC320" i="1"/>
  <c r="AB319" i="1"/>
  <c r="AA318" i="1"/>
  <c r="AC316" i="1"/>
  <c r="AB315" i="1"/>
  <c r="AA314" i="1"/>
  <c r="AC312" i="1"/>
  <c r="AB311" i="1"/>
  <c r="AA310" i="1"/>
  <c r="AC308" i="1"/>
  <c r="AB307" i="1"/>
  <c r="AA306" i="1"/>
  <c r="AC304" i="1"/>
  <c r="AB303" i="1"/>
  <c r="AA302" i="1"/>
  <c r="AC300" i="1"/>
  <c r="AB299" i="1"/>
  <c r="AA298" i="1"/>
  <c r="AC296" i="1"/>
  <c r="AB295" i="1"/>
  <c r="AA294" i="1"/>
  <c r="AC292" i="1"/>
  <c r="AB291" i="1"/>
  <c r="AA290" i="1"/>
  <c r="AC288" i="1"/>
  <c r="AB287" i="1"/>
  <c r="AA286" i="1"/>
  <c r="AC284" i="1"/>
  <c r="AB283" i="1"/>
  <c r="AA282" i="1"/>
  <c r="AC280" i="1"/>
  <c r="AB279" i="1"/>
  <c r="AA278" i="1"/>
  <c r="AC276" i="1"/>
  <c r="AB275" i="1"/>
  <c r="AA274" i="1"/>
  <c r="AC272" i="1"/>
  <c r="AB271" i="1"/>
  <c r="AA270" i="1"/>
  <c r="AC268" i="1"/>
  <c r="AB267" i="1"/>
  <c r="AA266" i="1"/>
  <c r="AC264" i="1"/>
  <c r="AB263" i="1"/>
  <c r="AA262" i="1"/>
  <c r="AC260" i="1"/>
  <c r="AB259" i="1"/>
  <c r="AA258" i="1"/>
  <c r="AC256" i="1"/>
  <c r="AB255" i="1"/>
  <c r="AA254" i="1"/>
  <c r="AC252" i="1"/>
  <c r="AB251" i="1"/>
  <c r="AA250" i="1"/>
  <c r="AC248" i="1"/>
  <c r="AB247" i="1"/>
  <c r="AA246" i="1"/>
  <c r="AC244" i="1"/>
  <c r="AB243" i="1"/>
  <c r="AA242" i="1"/>
  <c r="AC240" i="1"/>
  <c r="AB239" i="1"/>
  <c r="AA238" i="1"/>
  <c r="AC236" i="1"/>
  <c r="AB235" i="1"/>
  <c r="AA234" i="1"/>
  <c r="AC232" i="1"/>
  <c r="AB231" i="1"/>
  <c r="AA230" i="1"/>
  <c r="AC228" i="1"/>
  <c r="AB227" i="1"/>
  <c r="AA226" i="1"/>
  <c r="AC224" i="1"/>
  <c r="AB223" i="1"/>
  <c r="AA222" i="1"/>
  <c r="AC220" i="1"/>
  <c r="AB219" i="1"/>
  <c r="AA218" i="1"/>
  <c r="AC216" i="1"/>
  <c r="AB215" i="1"/>
  <c r="AA214" i="1"/>
  <c r="AC212" i="1"/>
  <c r="AB211" i="1"/>
  <c r="AA210" i="1"/>
  <c r="AC208" i="1"/>
  <c r="AB207" i="1"/>
  <c r="AA206" i="1"/>
  <c r="AC204" i="1"/>
  <c r="AB203" i="1"/>
  <c r="AA202" i="1"/>
  <c r="AC200" i="1"/>
  <c r="AB199" i="1"/>
  <c r="AA198" i="1"/>
  <c r="AC196" i="1"/>
  <c r="AB195" i="1"/>
  <c r="AA194" i="1"/>
  <c r="AC192" i="1"/>
  <c r="AB191" i="1"/>
  <c r="AA190" i="1"/>
  <c r="AC188" i="1"/>
  <c r="AB187" i="1"/>
  <c r="AA186" i="1"/>
  <c r="AC184" i="1"/>
  <c r="AB183" i="1"/>
  <c r="AA182" i="1"/>
  <c r="AC180" i="1"/>
  <c r="AB179" i="1"/>
  <c r="AA178" i="1"/>
  <c r="AC176" i="1"/>
  <c r="AB175" i="1"/>
  <c r="AA174" i="1"/>
  <c r="AC172" i="1"/>
  <c r="AB171" i="1"/>
  <c r="AA170" i="1"/>
  <c r="AC168" i="1"/>
  <c r="AB167" i="1"/>
  <c r="AA166" i="1"/>
  <c r="AC164" i="1"/>
  <c r="AB163" i="1"/>
  <c r="AA162" i="1"/>
  <c r="AC160" i="1"/>
  <c r="AB159" i="1"/>
  <c r="AA158" i="1"/>
  <c r="AC156" i="1"/>
  <c r="AB155" i="1"/>
  <c r="AA154" i="1"/>
  <c r="AC152" i="1"/>
  <c r="AB151" i="1"/>
  <c r="AA150" i="1"/>
  <c r="AC148" i="1"/>
  <c r="AB147" i="1"/>
  <c r="AA146" i="1"/>
  <c r="AC144" i="1"/>
  <c r="AB143" i="1"/>
  <c r="AA142" i="1"/>
  <c r="AC140" i="1"/>
  <c r="AB139" i="1"/>
  <c r="AA138" i="1"/>
  <c r="AC136" i="1"/>
  <c r="AB135" i="1"/>
  <c r="AA134" i="1"/>
  <c r="AC132" i="1"/>
  <c r="AB131" i="1"/>
  <c r="AA130" i="1"/>
  <c r="AC128" i="1"/>
  <c r="AB127" i="1"/>
  <c r="AA126" i="1"/>
  <c r="AC124" i="1"/>
  <c r="AB123" i="1"/>
  <c r="AA122" i="1"/>
  <c r="AC120" i="1"/>
  <c r="AB119" i="1"/>
  <c r="AA118" i="1"/>
  <c r="AC116" i="1"/>
  <c r="AB115" i="1"/>
  <c r="AA114" i="1"/>
  <c r="AC112" i="1"/>
  <c r="AB111" i="1"/>
  <c r="AA110" i="1"/>
  <c r="AC108" i="1"/>
  <c r="AB107" i="1"/>
  <c r="AA106" i="1"/>
  <c r="AC104" i="1"/>
  <c r="AB103" i="1"/>
  <c r="AA102" i="1"/>
  <c r="AC100" i="1"/>
  <c r="AB99" i="1"/>
  <c r="AA98" i="1"/>
  <c r="AC96" i="1"/>
  <c r="AB95" i="1"/>
  <c r="AA94" i="1"/>
  <c r="AC92" i="1"/>
  <c r="AB91" i="1"/>
  <c r="AA90" i="1"/>
  <c r="AC88" i="1"/>
  <c r="AB87" i="1"/>
  <c r="AA86" i="1"/>
  <c r="AC84" i="1"/>
  <c r="AB83" i="1"/>
  <c r="AA82" i="1"/>
  <c r="AC80" i="1"/>
  <c r="AB79" i="1"/>
  <c r="AA78" i="1"/>
  <c r="AC76" i="1"/>
  <c r="AB75" i="1"/>
  <c r="AA74" i="1"/>
  <c r="AC72" i="1"/>
  <c r="AB71" i="1"/>
  <c r="AA70" i="1"/>
  <c r="AC68" i="1"/>
  <c r="AB67" i="1"/>
  <c r="AA66" i="1"/>
  <c r="AC64" i="1"/>
  <c r="AB63" i="1"/>
  <c r="AA62" i="1"/>
  <c r="AC60" i="1"/>
  <c r="AB59" i="1"/>
  <c r="AA58" i="1"/>
  <c r="AC56" i="1"/>
  <c r="AB55" i="1"/>
  <c r="AA54" i="1"/>
  <c r="AC52" i="1"/>
  <c r="AB51" i="1"/>
  <c r="AA50" i="1"/>
  <c r="AC48" i="1"/>
  <c r="AB47" i="1"/>
  <c r="AA46" i="1"/>
  <c r="AC44" i="1"/>
  <c r="AB43" i="1"/>
  <c r="AA42" i="1"/>
  <c r="AC40" i="1"/>
  <c r="AB39" i="1"/>
  <c r="AA38" i="1"/>
  <c r="AC36" i="1"/>
  <c r="AB35" i="1"/>
  <c r="AA34" i="1"/>
  <c r="AC32" i="1"/>
  <c r="AB31" i="1"/>
  <c r="AA30" i="1"/>
  <c r="AC28" i="1"/>
  <c r="AB27" i="1"/>
  <c r="AA26" i="1"/>
  <c r="AC24" i="1"/>
  <c r="AB23" i="1"/>
  <c r="AA22" i="1"/>
  <c r="AC20" i="1"/>
  <c r="AB19" i="1"/>
  <c r="AC616" i="1"/>
  <c r="AA614" i="1"/>
  <c r="AB611" i="1"/>
  <c r="AC608" i="1"/>
  <c r="AA606" i="1"/>
  <c r="AB603" i="1"/>
  <c r="AC600" i="1"/>
  <c r="AA598" i="1"/>
  <c r="AB595" i="1"/>
  <c r="AC592" i="1"/>
  <c r="AA590" i="1"/>
  <c r="AB587" i="1"/>
  <c r="AC584" i="1"/>
  <c r="AA582" i="1"/>
  <c r="AB579" i="1"/>
  <c r="AC576" i="1"/>
  <c r="AA574" i="1"/>
  <c r="AB571" i="1"/>
  <c r="AC568" i="1"/>
  <c r="AA566" i="1"/>
  <c r="AB563" i="1"/>
  <c r="AC560" i="1"/>
  <c r="AA558" i="1"/>
  <c r="AB555" i="1"/>
  <c r="AC552" i="1"/>
  <c r="AA550" i="1"/>
  <c r="AB547" i="1"/>
  <c r="AC544" i="1"/>
  <c r="AA542" i="1"/>
  <c r="AB539" i="1"/>
  <c r="AC536" i="1"/>
  <c r="AA534" i="1"/>
  <c r="AB531" i="1"/>
  <c r="AC528" i="1"/>
  <c r="AA526" i="1"/>
  <c r="AB523" i="1"/>
  <c r="AC520" i="1"/>
  <c r="AA518" i="1"/>
  <c r="AB515" i="1"/>
  <c r="AC512" i="1"/>
  <c r="AA510" i="1"/>
  <c r="AB507" i="1"/>
  <c r="AC504" i="1"/>
  <c r="AA502" i="1"/>
  <c r="AB499" i="1"/>
  <c r="AC496" i="1"/>
  <c r="AA494" i="1"/>
  <c r="AB491" i="1"/>
  <c r="AC488" i="1"/>
  <c r="AA486" i="1"/>
  <c r="AB483" i="1"/>
  <c r="AC480" i="1"/>
  <c r="AA478" i="1"/>
  <c r="AB475" i="1"/>
  <c r="AC472" i="1"/>
  <c r="AA470" i="1"/>
  <c r="AB467" i="1"/>
  <c r="AC464" i="1"/>
  <c r="AA462" i="1"/>
  <c r="AB459" i="1"/>
  <c r="AC456" i="1"/>
  <c r="AA454" i="1"/>
  <c r="AB451" i="1"/>
  <c r="AC448" i="1"/>
  <c r="AA446" i="1"/>
  <c r="AB443" i="1"/>
  <c r="AC440" i="1"/>
  <c r="AC438" i="1"/>
  <c r="AB437" i="1"/>
  <c r="AA436" i="1"/>
  <c r="AC434" i="1"/>
  <c r="AB433" i="1"/>
  <c r="AA432" i="1"/>
  <c r="AC430" i="1"/>
  <c r="AB429" i="1"/>
  <c r="AA428" i="1"/>
  <c r="AC426" i="1"/>
  <c r="AB425" i="1"/>
  <c r="AA424" i="1"/>
  <c r="AC422" i="1"/>
  <c r="AB421" i="1"/>
  <c r="AA420" i="1"/>
  <c r="AC418" i="1"/>
  <c r="AB417" i="1"/>
  <c r="AA416" i="1"/>
  <c r="AC414" i="1"/>
  <c r="AB413" i="1"/>
  <c r="AA412" i="1"/>
  <c r="AC410" i="1"/>
  <c r="AB409" i="1"/>
  <c r="AA408" i="1"/>
  <c r="AC406" i="1"/>
  <c r="AB405" i="1"/>
  <c r="AA404" i="1"/>
  <c r="AC402" i="1"/>
  <c r="AB401" i="1"/>
  <c r="AA400" i="1"/>
  <c r="AC398" i="1"/>
  <c r="AB397" i="1"/>
  <c r="AA396" i="1"/>
  <c r="AC394" i="1"/>
  <c r="AB393" i="1"/>
  <c r="AA392" i="1"/>
  <c r="AC390" i="1"/>
  <c r="AB389" i="1"/>
  <c r="AA388" i="1"/>
  <c r="AC386" i="1"/>
  <c r="AB385" i="1"/>
  <c r="AA384" i="1"/>
  <c r="AC382" i="1"/>
  <c r="AB381" i="1"/>
  <c r="AA380" i="1"/>
  <c r="AC378" i="1"/>
  <c r="AB377" i="1"/>
  <c r="AA376" i="1"/>
  <c r="AC374" i="1"/>
  <c r="AB373" i="1"/>
  <c r="AA372" i="1"/>
  <c r="AC370" i="1"/>
  <c r="AB369" i="1"/>
  <c r="AA368" i="1"/>
  <c r="AC366" i="1"/>
  <c r="AB365" i="1"/>
  <c r="AA364" i="1"/>
  <c r="AC362" i="1"/>
  <c r="AB361" i="1"/>
  <c r="AA360" i="1"/>
  <c r="AC358" i="1"/>
  <c r="AB357" i="1"/>
  <c r="AA356" i="1"/>
  <c r="AC354" i="1"/>
  <c r="AB353" i="1"/>
  <c r="AA352" i="1"/>
  <c r="AC350" i="1"/>
  <c r="AB349" i="1"/>
  <c r="AA348" i="1"/>
  <c r="AC346" i="1"/>
  <c r="AB345" i="1"/>
  <c r="AA344" i="1"/>
  <c r="AC342" i="1"/>
  <c r="AB341" i="1"/>
  <c r="AA340" i="1"/>
  <c r="AC338" i="1"/>
  <c r="AB337" i="1"/>
  <c r="AA336" i="1"/>
  <c r="AC334" i="1"/>
  <c r="AB333" i="1"/>
  <c r="AA332" i="1"/>
  <c r="AC330" i="1"/>
  <c r="AB329" i="1"/>
  <c r="AA328" i="1"/>
  <c r="AC326" i="1"/>
  <c r="AB325" i="1"/>
  <c r="AA324" i="1"/>
  <c r="AC322" i="1"/>
  <c r="AB321" i="1"/>
  <c r="AA320" i="1"/>
  <c r="AC318" i="1"/>
  <c r="AB317" i="1"/>
  <c r="AA316" i="1"/>
  <c r="AC314" i="1"/>
  <c r="AB313" i="1"/>
  <c r="AA312" i="1"/>
  <c r="AC310" i="1"/>
  <c r="AB309" i="1"/>
  <c r="AA308" i="1"/>
  <c r="AC306" i="1"/>
  <c r="AB305" i="1"/>
  <c r="AA304" i="1"/>
  <c r="AC302" i="1"/>
  <c r="AB301" i="1"/>
  <c r="AA300" i="1"/>
  <c r="AC298" i="1"/>
  <c r="AB297" i="1"/>
  <c r="AA296" i="1"/>
  <c r="AC294" i="1"/>
  <c r="AB293" i="1"/>
  <c r="AA292" i="1"/>
  <c r="AC290" i="1"/>
  <c r="AB289" i="1"/>
  <c r="AA288" i="1"/>
  <c r="AC286" i="1"/>
  <c r="AB285" i="1"/>
  <c r="AA284" i="1"/>
  <c r="AC282" i="1"/>
  <c r="AB281" i="1"/>
  <c r="AA280" i="1"/>
  <c r="AC278" i="1"/>
  <c r="AB277" i="1"/>
  <c r="AA276" i="1"/>
  <c r="AC274" i="1"/>
  <c r="AB273" i="1"/>
  <c r="AA272" i="1"/>
  <c r="AC270" i="1"/>
  <c r="AB269" i="1"/>
  <c r="AA268" i="1"/>
  <c r="AC266" i="1"/>
  <c r="AB265" i="1"/>
  <c r="AA264" i="1"/>
  <c r="AC262" i="1"/>
  <c r="AB261" i="1"/>
  <c r="AA260" i="1"/>
  <c r="AC258" i="1"/>
  <c r="AB257" i="1"/>
  <c r="AA256" i="1"/>
  <c r="AC254" i="1"/>
  <c r="AB253" i="1"/>
  <c r="AA252" i="1"/>
  <c r="AC250" i="1"/>
  <c r="AB249" i="1"/>
  <c r="AA248" i="1"/>
  <c r="AC246" i="1"/>
  <c r="AB245" i="1"/>
  <c r="AA244" i="1"/>
  <c r="AC242" i="1"/>
  <c r="AB241" i="1"/>
  <c r="AA240" i="1"/>
  <c r="AC238" i="1"/>
  <c r="AB237" i="1"/>
  <c r="AA236" i="1"/>
  <c r="AC234" i="1"/>
  <c r="AB233" i="1"/>
  <c r="AA232" i="1"/>
  <c r="AC230" i="1"/>
  <c r="AB229" i="1"/>
  <c r="AA228" i="1"/>
  <c r="AC226" i="1"/>
  <c r="AB225" i="1"/>
  <c r="AA224" i="1"/>
  <c r="AC222" i="1"/>
  <c r="AB221" i="1"/>
  <c r="AA220" i="1"/>
  <c r="AC218" i="1"/>
  <c r="AB217" i="1"/>
  <c r="AA216" i="1"/>
  <c r="AC214" i="1"/>
  <c r="AB213" i="1"/>
  <c r="AA212" i="1"/>
  <c r="AC210" i="1"/>
  <c r="AB209" i="1"/>
  <c r="AA208" i="1"/>
  <c r="AC206" i="1"/>
  <c r="AB205" i="1"/>
  <c r="AA204" i="1"/>
  <c r="AC202" i="1"/>
  <c r="AB201" i="1"/>
  <c r="AA200" i="1"/>
  <c r="AC198" i="1"/>
  <c r="AB197" i="1"/>
  <c r="AA196" i="1"/>
  <c r="AC194" i="1"/>
  <c r="AB193" i="1"/>
  <c r="AA192" i="1"/>
  <c r="AC190" i="1"/>
  <c r="AB189" i="1"/>
  <c r="AA188" i="1"/>
  <c r="AC186" i="1"/>
  <c r="AB185" i="1"/>
  <c r="AA184" i="1"/>
  <c r="AC182" i="1"/>
  <c r="AB181" i="1"/>
  <c r="AA180" i="1"/>
  <c r="AC178" i="1"/>
  <c r="AB177" i="1"/>
  <c r="AA176" i="1"/>
  <c r="AC174" i="1"/>
  <c r="AB173" i="1"/>
  <c r="AA172" i="1"/>
  <c r="AC170" i="1"/>
  <c r="AB169" i="1"/>
  <c r="AA168" i="1"/>
  <c r="AC166" i="1"/>
  <c r="AB165" i="1"/>
  <c r="AA164" i="1"/>
  <c r="AC162" i="1"/>
  <c r="AB161" i="1"/>
  <c r="AA160" i="1"/>
  <c r="AC158" i="1"/>
  <c r="AB157" i="1"/>
  <c r="AA156" i="1"/>
  <c r="AC154" i="1"/>
  <c r="AB153" i="1"/>
  <c r="AA152" i="1"/>
  <c r="AC150" i="1"/>
  <c r="AB149" i="1"/>
  <c r="AA148" i="1"/>
  <c r="AC146" i="1"/>
  <c r="AB145" i="1"/>
  <c r="AA144" i="1"/>
  <c r="AC142" i="1"/>
  <c r="AB141" i="1"/>
  <c r="AA140" i="1"/>
  <c r="AC138" i="1"/>
  <c r="AB137" i="1"/>
  <c r="AA136" i="1"/>
  <c r="AC134" i="1"/>
  <c r="AB133" i="1"/>
  <c r="AA132" i="1"/>
  <c r="AC130" i="1"/>
  <c r="AB129" i="1"/>
  <c r="AA128" i="1"/>
  <c r="AC126" i="1"/>
  <c r="AB125" i="1"/>
  <c r="AA124" i="1"/>
  <c r="AC122" i="1"/>
  <c r="AB121" i="1"/>
  <c r="AA120" i="1"/>
  <c r="AC118" i="1"/>
  <c r="AB117" i="1"/>
  <c r="AA116" i="1"/>
  <c r="AC114" i="1"/>
  <c r="AB113" i="1"/>
  <c r="AA112" i="1"/>
  <c r="AC110" i="1"/>
  <c r="AB109" i="1"/>
  <c r="AA108" i="1"/>
  <c r="AC106" i="1"/>
  <c r="AB105" i="1"/>
  <c r="AA104" i="1"/>
  <c r="AC102" i="1"/>
  <c r="AB101" i="1"/>
  <c r="AA100" i="1"/>
  <c r="AC98" i="1"/>
  <c r="AB97" i="1"/>
  <c r="AA96" i="1"/>
  <c r="AC94" i="1"/>
  <c r="AB93" i="1"/>
  <c r="AA92" i="1"/>
  <c r="AC90" i="1"/>
  <c r="AB89" i="1"/>
  <c r="AA88" i="1"/>
  <c r="AC86" i="1"/>
  <c r="AB85" i="1"/>
  <c r="AA84" i="1"/>
  <c r="AC82" i="1"/>
  <c r="AB81" i="1"/>
  <c r="AA80" i="1"/>
  <c r="AC78" i="1"/>
  <c r="AB77" i="1"/>
  <c r="AA76" i="1"/>
  <c r="AC74" i="1"/>
  <c r="AB73" i="1"/>
  <c r="AA72" i="1"/>
  <c r="AC70" i="1"/>
  <c r="AB69" i="1"/>
  <c r="AA68" i="1"/>
  <c r="AC66" i="1"/>
  <c r="AB65" i="1"/>
  <c r="AA64" i="1"/>
  <c r="AC62" i="1"/>
  <c r="AB61" i="1"/>
  <c r="AA60" i="1"/>
  <c r="AC58" i="1"/>
  <c r="AB57" i="1"/>
  <c r="AA56" i="1"/>
  <c r="AC54" i="1"/>
  <c r="AB53" i="1"/>
  <c r="AA52" i="1"/>
  <c r="AC50" i="1"/>
  <c r="AB49" i="1"/>
  <c r="AA48" i="1"/>
  <c r="AC46" i="1"/>
  <c r="AB45" i="1"/>
  <c r="AA44" i="1"/>
  <c r="AC42" i="1"/>
  <c r="AB41" i="1"/>
  <c r="AA40" i="1"/>
  <c r="AC38" i="1"/>
  <c r="AB37" i="1"/>
  <c r="AA36" i="1"/>
  <c r="AC34" i="1"/>
  <c r="AB33" i="1"/>
  <c r="AA32" i="1"/>
  <c r="AC30" i="1"/>
  <c r="AB29" i="1"/>
  <c r="AA28" i="1"/>
  <c r="AC26" i="1"/>
  <c r="AB25" i="1"/>
  <c r="AA24" i="1"/>
  <c r="AC22" i="1"/>
  <c r="AB21" i="1"/>
  <c r="AA20" i="1"/>
</calcChain>
</file>

<file path=xl/comments1.xml><?xml version="1.0" encoding="utf-8"?>
<comments xmlns="http://schemas.openxmlformats.org/spreadsheetml/2006/main">
  <authors>
    <author>Doane</author>
  </authors>
  <commentList>
    <comment ref="B15" authorId="0">
      <text>
        <r>
          <rPr>
            <sz val="8"/>
            <color indexed="81"/>
            <rFont val="Tahoma"/>
            <family val="2"/>
          </rPr>
          <t>Created using z = [-2*Ln(R</t>
        </r>
        <r>
          <rPr>
            <vertAlign val="subscript"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>)]</t>
        </r>
        <r>
          <rPr>
            <vertAlign val="superscript"/>
            <sz val="8"/>
            <color indexed="81"/>
            <rFont val="Tahoma"/>
            <family val="2"/>
          </rPr>
          <t>0.5</t>
        </r>
        <r>
          <rPr>
            <sz val="8"/>
            <color indexed="81"/>
            <rFont val="Tahoma"/>
            <family val="2"/>
          </rPr>
          <t xml:space="preserve"> sin(2</t>
        </r>
        <r>
          <rPr>
            <sz val="8"/>
            <color indexed="81"/>
            <rFont val="Symbol"/>
            <family val="1"/>
            <charset val="2"/>
          </rPr>
          <t>p</t>
        </r>
        <r>
          <rPr>
            <sz val="8"/>
            <color indexed="81"/>
            <rFont val="Tahoma"/>
            <family val="2"/>
          </rPr>
          <t xml:space="preserve"> R</t>
        </r>
        <r>
          <rPr>
            <vertAlign val="sub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>) where R</t>
        </r>
        <r>
          <rPr>
            <vertAlign val="subscript"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and R</t>
        </r>
        <r>
          <rPr>
            <vertAlign val="sub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are uniform(0,1) variates. Rounded to integer.</t>
        </r>
      </text>
    </comment>
  </commentList>
</comments>
</file>

<file path=xl/sharedStrings.xml><?xml version="1.0" encoding="utf-8"?>
<sst xmlns="http://schemas.openxmlformats.org/spreadsheetml/2006/main" count="53" uniqueCount="41">
  <si>
    <t>True Parameters</t>
  </si>
  <si>
    <t>Hypothesis</t>
  </si>
  <si>
    <t>Sample Size</t>
  </si>
  <si>
    <t>Sample of Exam Scores</t>
  </si>
  <si>
    <t>Test statistic</t>
  </si>
  <si>
    <t>Sample size</t>
  </si>
  <si>
    <t>Sample mean</t>
  </si>
  <si>
    <t>Pop st dev</t>
  </si>
  <si>
    <t>Sample st dev</t>
  </si>
  <si>
    <t>Std error</t>
  </si>
  <si>
    <t>D.F.</t>
  </si>
  <si>
    <t>Left</t>
  </si>
  <si>
    <t>Right</t>
  </si>
  <si>
    <t>Left-tail</t>
  </si>
  <si>
    <t>Two-tail</t>
  </si>
  <si>
    <t>Right-tail</t>
  </si>
  <si>
    <t>Test Type</t>
  </si>
  <si>
    <t>i</t>
  </si>
  <si>
    <t>Middle</t>
  </si>
  <si>
    <t>Graph Setup for Two-Tailed Test</t>
  </si>
  <si>
    <t>Graph Setup for Left-Tailed Test</t>
  </si>
  <si>
    <t>Graph Setup for Right-Tailed Test</t>
  </si>
  <si>
    <t>Two</t>
  </si>
  <si>
    <t>Setup for p-Value Labels on Graphs</t>
  </si>
  <si>
    <t>Known</t>
  </si>
  <si>
    <t>Unknown</t>
  </si>
  <si>
    <t>Label</t>
  </si>
  <si>
    <t>p-Value Demonstration for a Mean</t>
  </si>
  <si>
    <r>
      <t>Mean  (</t>
    </r>
    <r>
      <rPr>
        <i/>
        <sz val="10"/>
        <rFont val="Symbol"/>
        <family val="1"/>
        <charset val="2"/>
      </rPr>
      <t>m</t>
    </r>
    <r>
      <rPr>
        <sz val="10"/>
        <rFont val="Symbol"/>
        <family val="1"/>
        <charset val="2"/>
      </rPr>
      <t>)</t>
    </r>
  </si>
  <si>
    <r>
      <t>St. Dev.  (</t>
    </r>
    <r>
      <rPr>
        <i/>
        <sz val="10"/>
        <rFont val="Symbol"/>
        <family val="1"/>
        <charset val="2"/>
      </rPr>
      <t>s</t>
    </r>
    <r>
      <rPr>
        <sz val="10"/>
        <rFont val="Symbol"/>
        <family val="1"/>
        <charset val="2"/>
      </rPr>
      <t>)</t>
    </r>
  </si>
  <si>
    <r>
      <t>Mean  (</t>
    </r>
    <r>
      <rPr>
        <i/>
        <sz val="10"/>
        <rFont val="Symbol"/>
        <family val="1"/>
        <charset val="2"/>
      </rPr>
      <t>m</t>
    </r>
    <r>
      <rPr>
        <vertAlign val="subscript"/>
        <sz val="10"/>
        <rFont val="Symbol"/>
        <family val="1"/>
        <charset val="2"/>
      </rPr>
      <t>0</t>
    </r>
    <r>
      <rPr>
        <sz val="10"/>
        <rFont val="Symbol"/>
        <family val="1"/>
        <charset val="2"/>
      </rPr>
      <t>)</t>
    </r>
  </si>
  <si>
    <r>
      <t xml:space="preserve">Left-tail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>-value</t>
    </r>
  </si>
  <si>
    <r>
      <t xml:space="preserve">Two-tail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>-value</t>
    </r>
  </si>
  <si>
    <r>
      <t xml:space="preserve">Right-tail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>-value</t>
    </r>
  </si>
  <si>
    <r>
      <t xml:space="preserve">Left-tail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>-value</t>
    </r>
  </si>
  <si>
    <r>
      <t xml:space="preserve">Two-tail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>-value</t>
    </r>
  </si>
  <si>
    <r>
      <t xml:space="preserve">Right-tail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>-value</t>
    </r>
  </si>
  <si>
    <r>
      <t xml:space="preserve">Test for </t>
    </r>
    <r>
      <rPr>
        <i/>
        <sz val="10"/>
        <color theme="1"/>
        <rFont val="Arial"/>
        <family val="2"/>
      </rPr>
      <t>H</t>
    </r>
    <r>
      <rPr>
        <vertAlign val="subscript"/>
        <sz val="10"/>
        <color theme="1"/>
        <rFont val="Arial"/>
        <family val="2"/>
      </rPr>
      <t>0</t>
    </r>
    <r>
      <rPr>
        <sz val="10"/>
        <color theme="1"/>
        <rFont val="Arial"/>
        <family val="2"/>
      </rPr>
      <t xml:space="preserve">: </t>
    </r>
    <r>
      <rPr>
        <i/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 xml:space="preserve"> =</t>
    </r>
  </si>
  <si>
    <r>
      <t>Test for H</t>
    </r>
    <r>
      <rPr>
        <i/>
        <vertAlign val="subscript"/>
        <sz val="10"/>
        <color theme="1"/>
        <rFont val="Arial"/>
        <family val="2"/>
      </rPr>
      <t>0</t>
    </r>
    <r>
      <rPr>
        <i/>
        <sz val="10"/>
        <color theme="1"/>
        <rFont val="Arial"/>
        <family val="2"/>
      </rPr>
      <t xml:space="preserve">: </t>
    </r>
    <r>
      <rPr>
        <i/>
        <sz val="10"/>
        <color theme="1"/>
        <rFont val="Symbol"/>
        <family val="1"/>
        <charset val="2"/>
      </rPr>
      <t>m</t>
    </r>
    <r>
      <rPr>
        <i/>
        <sz val="10"/>
        <color theme="1"/>
        <rFont val="Arial"/>
        <family val="2"/>
      </rPr>
      <t xml:space="preserve"> =</t>
    </r>
  </si>
  <si>
    <r>
      <t xml:space="preserve">Known </t>
    </r>
    <r>
      <rPr>
        <i/>
        <sz val="10"/>
        <color theme="1"/>
        <rFont val="Symbol"/>
        <family val="1"/>
        <charset val="2"/>
      </rPr>
      <t>s</t>
    </r>
    <r>
      <rPr>
        <i/>
        <sz val="10"/>
        <color theme="1"/>
        <rFont val="Arial"/>
        <family val="2"/>
      </rPr>
      <t xml:space="preserve"> using z</t>
    </r>
  </si>
  <si>
    <r>
      <t xml:space="preserve">Unknown </t>
    </r>
    <r>
      <rPr>
        <i/>
        <sz val="10"/>
        <color theme="1"/>
        <rFont val="Symbol"/>
        <family val="1"/>
        <charset val="2"/>
      </rPr>
      <t>s</t>
    </r>
    <r>
      <rPr>
        <i/>
        <sz val="10"/>
        <color theme="1"/>
        <rFont val="Arial"/>
        <family val="2"/>
      </rPr>
      <t xml:space="preserve"> using 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</si>
</sst>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2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sz val="8"/>
      <color indexed="81"/>
      <name val="Tahoma"/>
      <family val="2"/>
    </font>
    <font>
      <vertAlign val="subscript"/>
      <sz val="8"/>
      <color indexed="81"/>
      <name val="Tahoma"/>
      <family val="2"/>
    </font>
    <font>
      <vertAlign val="superscript"/>
      <sz val="8"/>
      <color indexed="81"/>
      <name val="Tahoma"/>
      <family val="2"/>
    </font>
    <font>
      <sz val="8"/>
      <color indexed="81"/>
      <name val="Symbol"/>
      <family val="1"/>
      <charset val="2"/>
    </font>
    <font>
      <vertAlign val="subscript"/>
      <sz val="10"/>
      <name val="Symbol"/>
      <family val="1"/>
      <charset val="2"/>
    </font>
    <font>
      <sz val="8"/>
      <name val="Arial"/>
      <family val="2"/>
    </font>
    <font>
      <sz val="10"/>
      <color indexed="9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i/>
      <sz val="10"/>
      <name val="Symbol"/>
      <family val="1"/>
      <charset val="2"/>
    </font>
    <font>
      <sz val="8"/>
      <color rgb="FF000000"/>
      <name val="Tahoma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i/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4">
    <xf numFmtId="0" fontId="0" fillId="0" borderId="0" xfId="0"/>
    <xf numFmtId="1" fontId="1" fillId="2" borderId="1" xfId="2" applyNumberFormat="1" applyFill="1" applyBorder="1" applyAlignment="1" applyProtection="1">
      <alignment horizontal="center"/>
    </xf>
    <xf numFmtId="1" fontId="1" fillId="2" borderId="2" xfId="2" applyNumberFormat="1" applyFill="1" applyBorder="1" applyAlignment="1" applyProtection="1">
      <alignment horizontal="center"/>
    </xf>
    <xf numFmtId="1" fontId="1" fillId="2" borderId="3" xfId="2" applyNumberFormat="1" applyFill="1" applyBorder="1" applyAlignment="1" applyProtection="1">
      <alignment horizontal="center"/>
    </xf>
    <xf numFmtId="1" fontId="1" fillId="2" borderId="4" xfId="2" applyNumberFormat="1" applyFill="1" applyBorder="1" applyAlignment="1" applyProtection="1">
      <alignment horizontal="center"/>
    </xf>
    <xf numFmtId="1" fontId="1" fillId="2" borderId="5" xfId="2" applyNumberFormat="1" applyFill="1" applyBorder="1" applyAlignment="1" applyProtection="1">
      <alignment horizontal="center"/>
    </xf>
    <xf numFmtId="1" fontId="1" fillId="2" borderId="6" xfId="2" applyNumberFormat="1" applyFill="1" applyBorder="1" applyAlignment="1" applyProtection="1">
      <alignment horizontal="center"/>
    </xf>
    <xf numFmtId="0" fontId="2" fillId="2" borderId="1" xfId="2" applyFont="1" applyFill="1" applyBorder="1" applyAlignment="1" applyProtection="1">
      <alignment horizontal="left"/>
    </xf>
    <xf numFmtId="165" fontId="2" fillId="2" borderId="2" xfId="2" applyNumberFormat="1" applyFont="1" applyFill="1" applyBorder="1" applyAlignment="1" applyProtection="1">
      <alignment horizontal="center"/>
    </xf>
    <xf numFmtId="0" fontId="2" fillId="2" borderId="3" xfId="2" applyFont="1" applyFill="1" applyBorder="1" applyAlignment="1" applyProtection="1">
      <alignment horizontal="left"/>
    </xf>
    <xf numFmtId="165" fontId="2" fillId="2" borderId="4" xfId="2" applyNumberFormat="1" applyFont="1" applyFill="1" applyBorder="1" applyAlignment="1" applyProtection="1">
      <alignment horizontal="center"/>
    </xf>
    <xf numFmtId="165" fontId="2" fillId="2" borderId="6" xfId="2" applyNumberFormat="1" applyFont="1" applyFill="1" applyBorder="1" applyAlignment="1" applyProtection="1">
      <alignment horizontal="center"/>
    </xf>
    <xf numFmtId="0" fontId="1" fillId="0" borderId="0" xfId="1" applyAlignment="1" applyProtection="1">
      <alignment horizontal="center"/>
    </xf>
    <xf numFmtId="2" fontId="1" fillId="0" borderId="0" xfId="1" applyNumberFormat="1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0" fillId="2" borderId="0" xfId="0" applyFont="1" applyFill="1" applyProtection="1">
      <protection locked="0"/>
    </xf>
    <xf numFmtId="0" fontId="10" fillId="0" borderId="0" xfId="0" applyFont="1" applyProtection="1">
      <protection locked="0"/>
    </xf>
    <xf numFmtId="0" fontId="0" fillId="2" borderId="3" xfId="0" applyFill="1" applyBorder="1" applyProtection="1"/>
    <xf numFmtId="0" fontId="0" fillId="2" borderId="4" xfId="0" applyFill="1" applyBorder="1" applyAlignment="1" applyProtection="1">
      <alignment horizontal="center"/>
    </xf>
    <xf numFmtId="0" fontId="0" fillId="2" borderId="5" xfId="0" applyFill="1" applyBorder="1" applyProtection="1"/>
    <xf numFmtId="165" fontId="0" fillId="0" borderId="2" xfId="0" applyNumberFormat="1" applyBorder="1" applyAlignment="1" applyProtection="1">
      <alignment horizontal="center"/>
    </xf>
    <xf numFmtId="165" fontId="0" fillId="0" borderId="4" xfId="0" applyNumberFormat="1" applyBorder="1" applyAlignment="1" applyProtection="1">
      <alignment horizontal="center"/>
    </xf>
    <xf numFmtId="165" fontId="0" fillId="0" borderId="6" xfId="0" applyNumberFormat="1" applyBorder="1" applyAlignment="1" applyProtection="1">
      <alignment horizontal="center"/>
    </xf>
    <xf numFmtId="0" fontId="0" fillId="0" borderId="0" xfId="0" applyProtection="1"/>
    <xf numFmtId="165" fontId="2" fillId="2" borderId="1" xfId="2" applyNumberFormat="1" applyFont="1" applyFill="1" applyBorder="1" applyAlignment="1" applyProtection="1">
      <alignment horizontal="left"/>
    </xf>
    <xf numFmtId="165" fontId="2" fillId="2" borderId="3" xfId="2" applyNumberFormat="1" applyFont="1" applyFill="1" applyBorder="1" applyAlignment="1" applyProtection="1">
      <alignment horizontal="left"/>
    </xf>
    <xf numFmtId="165" fontId="2" fillId="2" borderId="5" xfId="2" applyNumberFormat="1" applyFont="1" applyFill="1" applyBorder="1" applyAlignment="1" applyProtection="1">
      <alignment horizontal="left"/>
    </xf>
    <xf numFmtId="0" fontId="0" fillId="0" borderId="1" xfId="0" applyBorder="1" applyProtection="1"/>
    <xf numFmtId="0" fontId="11" fillId="0" borderId="7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0" fillId="0" borderId="3" xfId="0" applyBorder="1" applyProtection="1"/>
    <xf numFmtId="164" fontId="0" fillId="0" borderId="0" xfId="0" applyNumberFormat="1" applyBorder="1" applyAlignment="1" applyProtection="1">
      <alignment horizontal="center"/>
    </xf>
    <xf numFmtId="165" fontId="12" fillId="0" borderId="4" xfId="0" applyNumberFormat="1" applyFont="1" applyBorder="1" applyAlignment="1" applyProtection="1">
      <alignment horizontal="center"/>
    </xf>
    <xf numFmtId="0" fontId="0" fillId="0" borderId="5" xfId="0" applyBorder="1" applyProtection="1"/>
    <xf numFmtId="164" fontId="0" fillId="0" borderId="8" xfId="0" applyNumberFormat="1" applyBorder="1" applyAlignment="1" applyProtection="1">
      <alignment horizontal="center"/>
    </xf>
    <xf numFmtId="165" fontId="12" fillId="0" borderId="6" xfId="0" applyNumberFormat="1" applyFont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left"/>
    </xf>
    <xf numFmtId="0" fontId="2" fillId="0" borderId="3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15" fillId="0" borderId="0" xfId="0" applyFont="1" applyProtection="1">
      <protection locked="0"/>
    </xf>
    <xf numFmtId="0" fontId="16" fillId="3" borderId="9" xfId="0" applyFont="1" applyFill="1" applyBorder="1" applyAlignment="1" applyProtection="1">
      <alignment horizontal="center"/>
      <protection locked="0"/>
    </xf>
    <xf numFmtId="0" fontId="18" fillId="3" borderId="3" xfId="1" applyFont="1" applyFill="1" applyBorder="1" applyProtection="1"/>
    <xf numFmtId="0" fontId="18" fillId="3" borderId="0" xfId="1" applyFont="1" applyFill="1" applyBorder="1" applyProtection="1"/>
    <xf numFmtId="0" fontId="17" fillId="3" borderId="0" xfId="1" applyFont="1" applyFill="1" applyBorder="1" applyAlignment="1" applyProtection="1">
      <alignment horizontal="center"/>
    </xf>
    <xf numFmtId="0" fontId="17" fillId="3" borderId="4" xfId="1" applyFont="1" applyFill="1" applyBorder="1" applyAlignment="1" applyProtection="1">
      <alignment horizontal="center"/>
    </xf>
    <xf numFmtId="0" fontId="18" fillId="3" borderId="0" xfId="1" applyFont="1" applyFill="1" applyBorder="1" applyAlignment="1" applyProtection="1">
      <alignment horizontal="center"/>
    </xf>
    <xf numFmtId="0" fontId="17" fillId="3" borderId="5" xfId="1" applyFont="1" applyFill="1" applyBorder="1" applyAlignment="1" applyProtection="1">
      <alignment horizontal="center"/>
    </xf>
    <xf numFmtId="0" fontId="17" fillId="3" borderId="8" xfId="1" applyFont="1" applyFill="1" applyBorder="1" applyAlignment="1" applyProtection="1">
      <alignment horizontal="center"/>
    </xf>
    <xf numFmtId="0" fontId="17" fillId="3" borderId="6" xfId="1" applyFont="1" applyFill="1" applyBorder="1" applyAlignment="1" applyProtection="1">
      <alignment horizontal="center"/>
    </xf>
    <xf numFmtId="0" fontId="16" fillId="3" borderId="10" xfId="0" applyFont="1" applyFill="1" applyBorder="1" applyAlignment="1" applyProtection="1">
      <alignment horizontal="center"/>
    </xf>
    <xf numFmtId="0" fontId="16" fillId="3" borderId="12" xfId="0" applyFont="1" applyFill="1" applyBorder="1" applyAlignment="1" applyProtection="1">
      <alignment horizontal="center"/>
    </xf>
    <xf numFmtId="0" fontId="16" fillId="3" borderId="11" xfId="0" applyFont="1" applyFill="1" applyBorder="1" applyAlignment="1" applyProtection="1">
      <alignment horizontal="center"/>
    </xf>
    <xf numFmtId="0" fontId="2" fillId="2" borderId="1" xfId="2" applyFont="1" applyFill="1" applyBorder="1" applyAlignment="1" applyProtection="1">
      <alignment horizontal="center" vertical="center"/>
    </xf>
    <xf numFmtId="0" fontId="2" fillId="2" borderId="5" xfId="2" applyFont="1" applyFill="1" applyBorder="1" applyAlignment="1" applyProtection="1">
      <alignment horizontal="center" vertical="center"/>
    </xf>
    <xf numFmtId="0" fontId="2" fillId="2" borderId="2" xfId="2" applyFont="1" applyFill="1" applyBorder="1" applyAlignment="1" applyProtection="1">
      <alignment horizontal="center" vertical="center"/>
      <protection locked="0"/>
    </xf>
    <xf numFmtId="0" fontId="2" fillId="2" borderId="6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</xf>
    <xf numFmtId="0" fontId="1" fillId="2" borderId="2" xfId="2" applyNumberFormat="1" applyFill="1" applyBorder="1" applyAlignment="1" applyProtection="1">
      <alignment horizontal="center" vertical="center"/>
      <protection locked="0"/>
    </xf>
    <xf numFmtId="0" fontId="1" fillId="2" borderId="4" xfId="2" applyNumberFormat="1" applyFill="1" applyBorder="1" applyAlignment="1" applyProtection="1">
      <alignment horizontal="center" vertical="center"/>
      <protection locked="0"/>
    </xf>
    <xf numFmtId="0" fontId="1" fillId="2" borderId="6" xfId="2" applyNumberFormat="1" applyFill="1" applyBorder="1" applyAlignment="1" applyProtection="1">
      <alignment horizontal="center" vertical="center"/>
      <protection locked="0"/>
    </xf>
    <xf numFmtId="0" fontId="16" fillId="3" borderId="1" xfId="2" applyFont="1" applyFill="1" applyBorder="1" applyAlignment="1" applyProtection="1">
      <alignment horizontal="center"/>
    </xf>
    <xf numFmtId="0" fontId="16" fillId="3" borderId="2" xfId="2" applyFont="1" applyFill="1" applyBorder="1" applyAlignment="1" applyProtection="1">
      <alignment horizontal="center"/>
    </xf>
    <xf numFmtId="0" fontId="16" fillId="3" borderId="10" xfId="2" applyFont="1" applyFill="1" applyBorder="1" applyAlignment="1" applyProtection="1">
      <alignment horizontal="center"/>
    </xf>
    <xf numFmtId="0" fontId="16" fillId="3" borderId="11" xfId="2" applyFont="1" applyFill="1" applyBorder="1" applyAlignment="1" applyProtection="1">
      <alignment horizontal="center"/>
    </xf>
    <xf numFmtId="0" fontId="20" fillId="0" borderId="0" xfId="2" applyFont="1" applyFill="1" applyBorder="1" applyAlignment="1" applyProtection="1">
      <alignment horizontal="left"/>
    </xf>
    <xf numFmtId="0" fontId="20" fillId="0" borderId="0" xfId="0" applyFont="1" applyFill="1" applyBorder="1" applyProtection="1"/>
    <xf numFmtId="0" fontId="20" fillId="0" borderId="8" xfId="2" applyFont="1" applyFill="1" applyBorder="1" applyAlignment="1" applyProtection="1">
      <alignment horizontal="left"/>
    </xf>
    <xf numFmtId="0" fontId="19" fillId="4" borderId="0" xfId="2" applyFont="1" applyFill="1" applyBorder="1" applyAlignment="1" applyProtection="1">
      <alignment horizontal="left"/>
    </xf>
    <xf numFmtId="0" fontId="19" fillId="4" borderId="0" xfId="0" applyFont="1" applyFill="1" applyBorder="1" applyProtection="1"/>
    <xf numFmtId="0" fontId="20" fillId="4" borderId="8" xfId="2" applyFont="1" applyFill="1" applyBorder="1" applyAlignment="1" applyProtection="1"/>
    <xf numFmtId="0" fontId="20" fillId="0" borderId="0" xfId="1" applyFont="1" applyFill="1" applyBorder="1" applyAlignment="1" applyProtection="1">
      <alignment horizontal="center"/>
    </xf>
  </cellXfs>
  <cellStyles count="3">
    <cellStyle name="Normal" xfId="0" builtinId="0"/>
    <cellStyle name="Normal_07-07 ProbabilityCalculator" xfId="1"/>
    <cellStyle name="Normal_10-xx P-Values" xfId="2"/>
  </cellStyles>
  <dxfs count="15">
    <dxf>
      <fill>
        <patternFill>
          <bgColor indexed="43"/>
        </patternFill>
      </fill>
    </dxf>
    <dxf>
      <fill>
        <patternFill patternType="gray125"/>
      </fill>
    </dxf>
    <dxf>
      <fill>
        <patternFill>
          <bgColor indexed="43"/>
        </patternFill>
      </fill>
    </dxf>
    <dxf>
      <fill>
        <patternFill patternType="gray125"/>
      </fill>
    </dxf>
    <dxf>
      <fill>
        <patternFill>
          <bgColor indexed="43"/>
        </patternFill>
      </fill>
    </dxf>
    <dxf>
      <fill>
        <patternFill patternType="gray125"/>
      </fill>
    </dxf>
    <dxf>
      <fill>
        <patternFill>
          <bgColor indexed="43"/>
        </patternFill>
      </fill>
    </dxf>
    <dxf>
      <fill>
        <patternFill patternType="gray125"/>
      </fill>
    </dxf>
    <dxf>
      <fill>
        <patternFill>
          <bgColor indexed="43"/>
        </patternFill>
      </fill>
    </dxf>
    <dxf>
      <fill>
        <patternFill patternType="gray125"/>
      </fill>
    </dxf>
    <dxf>
      <fill>
        <patternFill>
          <bgColor indexed="43"/>
        </patternFill>
      </fill>
    </dxf>
    <dxf>
      <fill>
        <patternFill patternType="gray125"/>
      </fill>
    </dxf>
    <dxf>
      <fill>
        <patternFill patternType="gray125"/>
      </fill>
    </dxf>
    <dxf>
      <font>
        <b val="0"/>
        <i val="0"/>
        <condense val="0"/>
        <extend val="0"/>
      </font>
      <fill>
        <patternFill patternType="gray125">
          <bgColor indexed="9"/>
        </patternFill>
      </fill>
    </dxf>
    <dxf>
      <fill>
        <patternFill patternType="gray125"/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Two-Tailed Test</a:t>
            </a:r>
          </a:p>
        </c:rich>
      </c:tx>
      <c:layout>
        <c:manualLayout>
          <c:xMode val="edge"/>
          <c:yMode val="edge"/>
          <c:x val="0.39160937050700828"/>
          <c:y val="4.09836065573770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55735895013602"/>
          <c:y val="0.22950865600316983"/>
          <c:w val="0.72261236754345026"/>
          <c:h val="0.54918142686472782"/>
        </c:manualLayout>
      </c:layout>
      <c:areaChart>
        <c:grouping val="stacked"/>
        <c:varyColors val="0"/>
        <c:ser>
          <c:idx val="0"/>
          <c:order val="0"/>
          <c:tx>
            <c:v>Reject</c:v>
          </c:tx>
          <c:spPr>
            <a:pattFill prst="ltDn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Demo!$U$19:$U$719</c:f>
              <c:numCache>
                <c:formatCode>0.00</c:formatCode>
                <c:ptCount val="701"/>
                <c:pt idx="0">
                  <c:v>-3.5</c:v>
                </c:pt>
                <c:pt idx="1">
                  <c:v>-3.49</c:v>
                </c:pt>
                <c:pt idx="2">
                  <c:v>-3.48</c:v>
                </c:pt>
                <c:pt idx="3">
                  <c:v>-3.47</c:v>
                </c:pt>
                <c:pt idx="4">
                  <c:v>-3.46</c:v>
                </c:pt>
                <c:pt idx="5">
                  <c:v>-3.45</c:v>
                </c:pt>
                <c:pt idx="6">
                  <c:v>-3.44</c:v>
                </c:pt>
                <c:pt idx="7">
                  <c:v>-3.43</c:v>
                </c:pt>
                <c:pt idx="8">
                  <c:v>-3.42</c:v>
                </c:pt>
                <c:pt idx="9">
                  <c:v>-3.41</c:v>
                </c:pt>
                <c:pt idx="10">
                  <c:v>-3.4</c:v>
                </c:pt>
                <c:pt idx="11">
                  <c:v>-3.39</c:v>
                </c:pt>
                <c:pt idx="12">
                  <c:v>-3.38</c:v>
                </c:pt>
                <c:pt idx="13">
                  <c:v>-3.37</c:v>
                </c:pt>
                <c:pt idx="14">
                  <c:v>-3.36</c:v>
                </c:pt>
                <c:pt idx="15">
                  <c:v>-3.35</c:v>
                </c:pt>
                <c:pt idx="16">
                  <c:v>-3.34</c:v>
                </c:pt>
                <c:pt idx="17">
                  <c:v>-3.33</c:v>
                </c:pt>
                <c:pt idx="18">
                  <c:v>-3.32</c:v>
                </c:pt>
                <c:pt idx="19">
                  <c:v>-3.31</c:v>
                </c:pt>
                <c:pt idx="20">
                  <c:v>-3.3</c:v>
                </c:pt>
                <c:pt idx="21">
                  <c:v>-3.29</c:v>
                </c:pt>
                <c:pt idx="22">
                  <c:v>-3.28000000000001</c:v>
                </c:pt>
                <c:pt idx="23">
                  <c:v>-3.27</c:v>
                </c:pt>
                <c:pt idx="24">
                  <c:v>-3.26000000000001</c:v>
                </c:pt>
                <c:pt idx="25">
                  <c:v>-3.25</c:v>
                </c:pt>
                <c:pt idx="26">
                  <c:v>-3.24000000000001</c:v>
                </c:pt>
                <c:pt idx="27">
                  <c:v>-3.2300000000000102</c:v>
                </c:pt>
                <c:pt idx="28">
                  <c:v>-3.22000000000001</c:v>
                </c:pt>
                <c:pt idx="29">
                  <c:v>-3.2100000000000102</c:v>
                </c:pt>
                <c:pt idx="30">
                  <c:v>-3.2000000000000099</c:v>
                </c:pt>
                <c:pt idx="31">
                  <c:v>-3.1900000000000102</c:v>
                </c:pt>
                <c:pt idx="32">
                  <c:v>-3.1800000000000099</c:v>
                </c:pt>
                <c:pt idx="33">
                  <c:v>-3.1700000000000101</c:v>
                </c:pt>
                <c:pt idx="34">
                  <c:v>-3.1600000000000099</c:v>
                </c:pt>
                <c:pt idx="35">
                  <c:v>-3.1500000000000101</c:v>
                </c:pt>
                <c:pt idx="36">
                  <c:v>-3.1400000000000099</c:v>
                </c:pt>
                <c:pt idx="37">
                  <c:v>-3.1300000000000101</c:v>
                </c:pt>
                <c:pt idx="38">
                  <c:v>-3.1200000000000099</c:v>
                </c:pt>
                <c:pt idx="39">
                  <c:v>-3.1100000000000101</c:v>
                </c:pt>
                <c:pt idx="40">
                  <c:v>-3.1000000000000099</c:v>
                </c:pt>
                <c:pt idx="41">
                  <c:v>-3.0900000000000101</c:v>
                </c:pt>
                <c:pt idx="42">
                  <c:v>-3.0800000000000098</c:v>
                </c:pt>
                <c:pt idx="43">
                  <c:v>-3.0700000000000101</c:v>
                </c:pt>
                <c:pt idx="44">
                  <c:v>-3.0600000000000098</c:v>
                </c:pt>
                <c:pt idx="45">
                  <c:v>-3.05000000000001</c:v>
                </c:pt>
                <c:pt idx="46">
                  <c:v>-3.0400000000000098</c:v>
                </c:pt>
                <c:pt idx="47">
                  <c:v>-3.03000000000001</c:v>
                </c:pt>
                <c:pt idx="48">
                  <c:v>-3.0200000000000098</c:v>
                </c:pt>
                <c:pt idx="49">
                  <c:v>-3.01000000000001</c:v>
                </c:pt>
                <c:pt idx="50">
                  <c:v>-3.0000000000000102</c:v>
                </c:pt>
                <c:pt idx="51">
                  <c:v>-2.99000000000001</c:v>
                </c:pt>
                <c:pt idx="52">
                  <c:v>-2.9800000000000102</c:v>
                </c:pt>
                <c:pt idx="53">
                  <c:v>-2.97000000000001</c:v>
                </c:pt>
                <c:pt idx="54">
                  <c:v>-2.9600000000000102</c:v>
                </c:pt>
                <c:pt idx="55">
                  <c:v>-2.9500000000000099</c:v>
                </c:pt>
                <c:pt idx="56">
                  <c:v>-2.9400000000000102</c:v>
                </c:pt>
                <c:pt idx="57">
                  <c:v>-2.9300000000000099</c:v>
                </c:pt>
                <c:pt idx="58">
                  <c:v>-2.9200000000000101</c:v>
                </c:pt>
                <c:pt idx="59">
                  <c:v>-2.9100000000000099</c:v>
                </c:pt>
                <c:pt idx="60">
                  <c:v>-2.9000000000000101</c:v>
                </c:pt>
                <c:pt idx="61">
                  <c:v>-2.8900000000000099</c:v>
                </c:pt>
                <c:pt idx="62">
                  <c:v>-2.8800000000000101</c:v>
                </c:pt>
                <c:pt idx="63">
                  <c:v>-2.8700000000000099</c:v>
                </c:pt>
                <c:pt idx="64">
                  <c:v>-2.8600000000000101</c:v>
                </c:pt>
                <c:pt idx="65">
                  <c:v>-2.8500000000000099</c:v>
                </c:pt>
                <c:pt idx="66">
                  <c:v>-2.8400000000000101</c:v>
                </c:pt>
                <c:pt idx="67">
                  <c:v>-2.8300000000000098</c:v>
                </c:pt>
                <c:pt idx="68">
                  <c:v>-2.8200000000000101</c:v>
                </c:pt>
                <c:pt idx="69">
                  <c:v>-2.81000000000002</c:v>
                </c:pt>
                <c:pt idx="70">
                  <c:v>-2.80000000000001</c:v>
                </c:pt>
                <c:pt idx="71">
                  <c:v>-2.79000000000002</c:v>
                </c:pt>
                <c:pt idx="72">
                  <c:v>-2.78000000000001</c:v>
                </c:pt>
                <c:pt idx="73">
                  <c:v>-2.77000000000002</c:v>
                </c:pt>
                <c:pt idx="74">
                  <c:v>-2.7600000000000202</c:v>
                </c:pt>
                <c:pt idx="75">
                  <c:v>-2.75000000000002</c:v>
                </c:pt>
                <c:pt idx="76">
                  <c:v>-2.7400000000000202</c:v>
                </c:pt>
                <c:pt idx="77">
                  <c:v>-2.73000000000002</c:v>
                </c:pt>
                <c:pt idx="78">
                  <c:v>-2.7200000000000202</c:v>
                </c:pt>
                <c:pt idx="79">
                  <c:v>-2.7100000000000199</c:v>
                </c:pt>
                <c:pt idx="80">
                  <c:v>-2.7000000000000202</c:v>
                </c:pt>
                <c:pt idx="81">
                  <c:v>-2.6900000000000199</c:v>
                </c:pt>
                <c:pt idx="82">
                  <c:v>-2.6800000000000201</c:v>
                </c:pt>
                <c:pt idx="83">
                  <c:v>-2.6700000000000199</c:v>
                </c:pt>
                <c:pt idx="84">
                  <c:v>-2.6600000000000201</c:v>
                </c:pt>
                <c:pt idx="85">
                  <c:v>-2.6500000000000199</c:v>
                </c:pt>
                <c:pt idx="86">
                  <c:v>-2.6400000000000201</c:v>
                </c:pt>
                <c:pt idx="87">
                  <c:v>-2.6300000000000199</c:v>
                </c:pt>
                <c:pt idx="88">
                  <c:v>-2.6200000000000201</c:v>
                </c:pt>
                <c:pt idx="89">
                  <c:v>-2.6100000000000199</c:v>
                </c:pt>
                <c:pt idx="90">
                  <c:v>-2.6000000000000201</c:v>
                </c:pt>
                <c:pt idx="91">
                  <c:v>-2.5900000000000198</c:v>
                </c:pt>
                <c:pt idx="92">
                  <c:v>-2.5800000000000201</c:v>
                </c:pt>
                <c:pt idx="93">
                  <c:v>-2.5700000000000198</c:v>
                </c:pt>
                <c:pt idx="94">
                  <c:v>-2.56000000000002</c:v>
                </c:pt>
                <c:pt idx="95">
                  <c:v>-2.5500000000000198</c:v>
                </c:pt>
                <c:pt idx="96">
                  <c:v>-2.54000000000002</c:v>
                </c:pt>
                <c:pt idx="97">
                  <c:v>-2.5300000000000198</c:v>
                </c:pt>
                <c:pt idx="98">
                  <c:v>-2.52000000000002</c:v>
                </c:pt>
                <c:pt idx="99">
                  <c:v>-2.5100000000000202</c:v>
                </c:pt>
                <c:pt idx="100">
                  <c:v>-2.50000000000002</c:v>
                </c:pt>
                <c:pt idx="101">
                  <c:v>-2.4900000000000202</c:v>
                </c:pt>
                <c:pt idx="102">
                  <c:v>-2.48000000000002</c:v>
                </c:pt>
                <c:pt idx="103">
                  <c:v>-2.4700000000000202</c:v>
                </c:pt>
                <c:pt idx="104">
                  <c:v>-2.4600000000000199</c:v>
                </c:pt>
                <c:pt idx="105">
                  <c:v>-2.4500000000000202</c:v>
                </c:pt>
                <c:pt idx="106">
                  <c:v>-2.4400000000000199</c:v>
                </c:pt>
                <c:pt idx="107">
                  <c:v>-2.4300000000000201</c:v>
                </c:pt>
                <c:pt idx="108">
                  <c:v>-2.4200000000000199</c:v>
                </c:pt>
                <c:pt idx="109">
                  <c:v>-2.4100000000000201</c:v>
                </c:pt>
                <c:pt idx="110">
                  <c:v>-2.4000000000000199</c:v>
                </c:pt>
                <c:pt idx="111">
                  <c:v>-2.3900000000000201</c:v>
                </c:pt>
                <c:pt idx="112">
                  <c:v>-2.3800000000000199</c:v>
                </c:pt>
                <c:pt idx="113">
                  <c:v>-2.3700000000000201</c:v>
                </c:pt>
                <c:pt idx="114">
                  <c:v>-2.3600000000000199</c:v>
                </c:pt>
                <c:pt idx="115">
                  <c:v>-2.3500000000000201</c:v>
                </c:pt>
                <c:pt idx="116">
                  <c:v>-2.3400000000000198</c:v>
                </c:pt>
                <c:pt idx="117">
                  <c:v>-2.3300000000000201</c:v>
                </c:pt>
                <c:pt idx="118">
                  <c:v>-2.32000000000003</c:v>
                </c:pt>
                <c:pt idx="119">
                  <c:v>-2.3100000000000298</c:v>
                </c:pt>
                <c:pt idx="120">
                  <c:v>-2.30000000000003</c:v>
                </c:pt>
                <c:pt idx="121">
                  <c:v>-2.2900000000000298</c:v>
                </c:pt>
                <c:pt idx="122">
                  <c:v>-2.28000000000003</c:v>
                </c:pt>
                <c:pt idx="123">
                  <c:v>-2.2700000000000302</c:v>
                </c:pt>
                <c:pt idx="124">
                  <c:v>-2.26000000000003</c:v>
                </c:pt>
                <c:pt idx="125">
                  <c:v>-2.2500000000000302</c:v>
                </c:pt>
                <c:pt idx="126">
                  <c:v>-2.24000000000003</c:v>
                </c:pt>
                <c:pt idx="127">
                  <c:v>-2.2300000000000302</c:v>
                </c:pt>
                <c:pt idx="128">
                  <c:v>-2.2200000000000299</c:v>
                </c:pt>
                <c:pt idx="129">
                  <c:v>-2.2100000000000302</c:v>
                </c:pt>
                <c:pt idx="130">
                  <c:v>-2.2000000000000299</c:v>
                </c:pt>
                <c:pt idx="131">
                  <c:v>-2.1900000000000301</c:v>
                </c:pt>
                <c:pt idx="132">
                  <c:v>-2.1800000000000299</c:v>
                </c:pt>
                <c:pt idx="133">
                  <c:v>-2.1700000000000301</c:v>
                </c:pt>
                <c:pt idx="134">
                  <c:v>-2.1600000000000299</c:v>
                </c:pt>
                <c:pt idx="135">
                  <c:v>-2.1500000000000301</c:v>
                </c:pt>
                <c:pt idx="136">
                  <c:v>-2.1400000000000299</c:v>
                </c:pt>
                <c:pt idx="137">
                  <c:v>-2.1300000000000301</c:v>
                </c:pt>
                <c:pt idx="138">
                  <c:v>-2.1200000000000299</c:v>
                </c:pt>
                <c:pt idx="139">
                  <c:v>-2.1100000000000301</c:v>
                </c:pt>
                <c:pt idx="140">
                  <c:v>-2.1000000000000298</c:v>
                </c:pt>
                <c:pt idx="141">
                  <c:v>-2.0900000000000301</c:v>
                </c:pt>
                <c:pt idx="142">
                  <c:v>-2.0800000000000298</c:v>
                </c:pt>
                <c:pt idx="143">
                  <c:v>-2.07000000000003</c:v>
                </c:pt>
                <c:pt idx="144">
                  <c:v>-2.0600000000000298</c:v>
                </c:pt>
                <c:pt idx="145">
                  <c:v>-2.05000000000003</c:v>
                </c:pt>
                <c:pt idx="146">
                  <c:v>-2.0400000000000298</c:v>
                </c:pt>
                <c:pt idx="147">
                  <c:v>-2.03000000000003</c:v>
                </c:pt>
                <c:pt idx="148">
                  <c:v>-2.0200000000000302</c:v>
                </c:pt>
                <c:pt idx="149">
                  <c:v>-2.01000000000003</c:v>
                </c:pt>
                <c:pt idx="150">
                  <c:v>-2.0000000000000302</c:v>
                </c:pt>
                <c:pt idx="151">
                  <c:v>-1.99000000000003</c:v>
                </c:pt>
                <c:pt idx="152">
                  <c:v>-1.98000000000003</c:v>
                </c:pt>
                <c:pt idx="153">
                  <c:v>-1.9700000000000299</c:v>
                </c:pt>
                <c:pt idx="154">
                  <c:v>-1.9600000000000299</c:v>
                </c:pt>
                <c:pt idx="155">
                  <c:v>-1.9500000000000299</c:v>
                </c:pt>
                <c:pt idx="156">
                  <c:v>-1.9400000000000299</c:v>
                </c:pt>
                <c:pt idx="157">
                  <c:v>-1.9300000000000299</c:v>
                </c:pt>
                <c:pt idx="158">
                  <c:v>-1.9200000000000299</c:v>
                </c:pt>
                <c:pt idx="159">
                  <c:v>-1.9100000000000299</c:v>
                </c:pt>
                <c:pt idx="160">
                  <c:v>-1.9000000000000301</c:v>
                </c:pt>
                <c:pt idx="161">
                  <c:v>-1.8900000000000301</c:v>
                </c:pt>
                <c:pt idx="162">
                  <c:v>-1.8800000000000301</c:v>
                </c:pt>
                <c:pt idx="163">
                  <c:v>-1.8700000000000301</c:v>
                </c:pt>
                <c:pt idx="164">
                  <c:v>-1.8600000000000301</c:v>
                </c:pt>
                <c:pt idx="165">
                  <c:v>-1.8500000000000401</c:v>
                </c:pt>
                <c:pt idx="166">
                  <c:v>-1.84000000000004</c:v>
                </c:pt>
                <c:pt idx="167">
                  <c:v>-1.83000000000004</c:v>
                </c:pt>
                <c:pt idx="168">
                  <c:v>-1.82000000000004</c:v>
                </c:pt>
                <c:pt idx="169">
                  <c:v>-1.81000000000004</c:v>
                </c:pt>
                <c:pt idx="170">
                  <c:v>-1.80000000000004</c:v>
                </c:pt>
                <c:pt idx="171">
                  <c:v>-1.79000000000004</c:v>
                </c:pt>
                <c:pt idx="172">
                  <c:v>-1.78000000000004</c:v>
                </c:pt>
                <c:pt idx="173">
                  <c:v>-1.77000000000004</c:v>
                </c:pt>
                <c:pt idx="174">
                  <c:v>-1.76000000000004</c:v>
                </c:pt>
                <c:pt idx="175">
                  <c:v>-1.75000000000004</c:v>
                </c:pt>
                <c:pt idx="176">
                  <c:v>-1.74000000000004</c:v>
                </c:pt>
                <c:pt idx="177">
                  <c:v>-1.73000000000004</c:v>
                </c:pt>
                <c:pt idx="178">
                  <c:v>-1.7200000000000399</c:v>
                </c:pt>
                <c:pt idx="179">
                  <c:v>-1.7100000000000399</c:v>
                </c:pt>
                <c:pt idx="180">
                  <c:v>-1.7000000000000399</c:v>
                </c:pt>
                <c:pt idx="181">
                  <c:v>-1.6900000000000399</c:v>
                </c:pt>
                <c:pt idx="182">
                  <c:v>-1.6800000000000399</c:v>
                </c:pt>
                <c:pt idx="183">
                  <c:v>-1.6700000000000399</c:v>
                </c:pt>
                <c:pt idx="184">
                  <c:v>-1.6600000000000401</c:v>
                </c:pt>
                <c:pt idx="185">
                  <c:v>-1.6500000000000401</c:v>
                </c:pt>
                <c:pt idx="186">
                  <c:v>-1.6400000000000401</c:v>
                </c:pt>
                <c:pt idx="187">
                  <c:v>-1.6300000000000401</c:v>
                </c:pt>
                <c:pt idx="188">
                  <c:v>-1.6200000000000401</c:v>
                </c:pt>
                <c:pt idx="189">
                  <c:v>-1.6100000000000401</c:v>
                </c:pt>
                <c:pt idx="190">
                  <c:v>-1.6000000000000401</c:v>
                </c:pt>
                <c:pt idx="191">
                  <c:v>-1.59000000000004</c:v>
                </c:pt>
                <c:pt idx="192">
                  <c:v>-1.58000000000004</c:v>
                </c:pt>
                <c:pt idx="193">
                  <c:v>-1.57000000000004</c:v>
                </c:pt>
                <c:pt idx="194">
                  <c:v>-1.56000000000004</c:v>
                </c:pt>
                <c:pt idx="195">
                  <c:v>-1.55000000000004</c:v>
                </c:pt>
                <c:pt idx="196">
                  <c:v>-1.54000000000004</c:v>
                </c:pt>
                <c:pt idx="197">
                  <c:v>-1.53000000000004</c:v>
                </c:pt>
                <c:pt idx="198">
                  <c:v>-1.52000000000004</c:v>
                </c:pt>
                <c:pt idx="199">
                  <c:v>-1.51000000000004</c:v>
                </c:pt>
                <c:pt idx="200">
                  <c:v>-1.50000000000004</c:v>
                </c:pt>
                <c:pt idx="201">
                  <c:v>-1.49000000000004</c:v>
                </c:pt>
                <c:pt idx="202">
                  <c:v>-1.48000000000004</c:v>
                </c:pt>
                <c:pt idx="203">
                  <c:v>-1.4700000000000399</c:v>
                </c:pt>
                <c:pt idx="204">
                  <c:v>-1.4600000000000399</c:v>
                </c:pt>
                <c:pt idx="205">
                  <c:v>-1.4500000000000399</c:v>
                </c:pt>
                <c:pt idx="206">
                  <c:v>-1.4400000000000399</c:v>
                </c:pt>
                <c:pt idx="207">
                  <c:v>-1.4300000000000399</c:v>
                </c:pt>
                <c:pt idx="208">
                  <c:v>-1.4200000000000399</c:v>
                </c:pt>
                <c:pt idx="209">
                  <c:v>-1.4100000000000401</c:v>
                </c:pt>
                <c:pt idx="210">
                  <c:v>-1.4000000000000401</c:v>
                </c:pt>
                <c:pt idx="211">
                  <c:v>-1.3900000000000401</c:v>
                </c:pt>
                <c:pt idx="212">
                  <c:v>-1.3800000000000501</c:v>
                </c:pt>
                <c:pt idx="213">
                  <c:v>-1.3700000000000501</c:v>
                </c:pt>
                <c:pt idx="214">
                  <c:v>-1.3600000000000501</c:v>
                </c:pt>
                <c:pt idx="215">
                  <c:v>-1.35000000000005</c:v>
                </c:pt>
                <c:pt idx="216">
                  <c:v>-1.34000000000005</c:v>
                </c:pt>
                <c:pt idx="217">
                  <c:v>-1.33000000000005</c:v>
                </c:pt>
                <c:pt idx="218">
                  <c:v>-1.32000000000005</c:v>
                </c:pt>
                <c:pt idx="219">
                  <c:v>-1.31000000000005</c:v>
                </c:pt>
                <c:pt idx="220">
                  <c:v>-1.30000000000005</c:v>
                </c:pt>
                <c:pt idx="221">
                  <c:v>-1.29000000000005</c:v>
                </c:pt>
                <c:pt idx="222">
                  <c:v>-1.28000000000005</c:v>
                </c:pt>
                <c:pt idx="223">
                  <c:v>-1.27000000000005</c:v>
                </c:pt>
                <c:pt idx="224">
                  <c:v>-1.26000000000005</c:v>
                </c:pt>
                <c:pt idx="225">
                  <c:v>-1.25000000000005</c:v>
                </c:pt>
                <c:pt idx="226">
                  <c:v>-1.24000000000005</c:v>
                </c:pt>
                <c:pt idx="227">
                  <c:v>-1.2300000000000499</c:v>
                </c:pt>
                <c:pt idx="228">
                  <c:v>-1.2200000000000499</c:v>
                </c:pt>
                <c:pt idx="229">
                  <c:v>-1.2100000000000499</c:v>
                </c:pt>
                <c:pt idx="230">
                  <c:v>-1.2000000000000499</c:v>
                </c:pt>
                <c:pt idx="231">
                  <c:v>-1.1900000000000499</c:v>
                </c:pt>
                <c:pt idx="232">
                  <c:v>-1.1800000000000499</c:v>
                </c:pt>
                <c:pt idx="233">
                  <c:v>-1.1700000000000501</c:v>
                </c:pt>
                <c:pt idx="234">
                  <c:v>-1.1600000000000501</c:v>
                </c:pt>
                <c:pt idx="235">
                  <c:v>-1.1500000000000501</c:v>
                </c:pt>
                <c:pt idx="236">
                  <c:v>-1.1400000000000501</c:v>
                </c:pt>
                <c:pt idx="237">
                  <c:v>-1.1300000000000501</c:v>
                </c:pt>
                <c:pt idx="238">
                  <c:v>-1.1200000000000501</c:v>
                </c:pt>
                <c:pt idx="239">
                  <c:v>-1.1100000000000501</c:v>
                </c:pt>
                <c:pt idx="240">
                  <c:v>-1.10000000000005</c:v>
                </c:pt>
                <c:pt idx="241">
                  <c:v>-1.09000000000005</c:v>
                </c:pt>
                <c:pt idx="242">
                  <c:v>-1.08000000000005</c:v>
                </c:pt>
                <c:pt idx="243">
                  <c:v>-1.07000000000005</c:v>
                </c:pt>
                <c:pt idx="244">
                  <c:v>-1.06000000000005</c:v>
                </c:pt>
                <c:pt idx="245">
                  <c:v>-1.05000000000005</c:v>
                </c:pt>
                <c:pt idx="246">
                  <c:v>-1.04000000000005</c:v>
                </c:pt>
                <c:pt idx="247">
                  <c:v>-1.03000000000005</c:v>
                </c:pt>
                <c:pt idx="248">
                  <c:v>-1.02000000000005</c:v>
                </c:pt>
                <c:pt idx="249">
                  <c:v>-1.01000000000005</c:v>
                </c:pt>
                <c:pt idx="250">
                  <c:v>-1.00000000000005</c:v>
                </c:pt>
                <c:pt idx="251">
                  <c:v>-0.99000000000004995</c:v>
                </c:pt>
                <c:pt idx="252">
                  <c:v>-0.98000000000005005</c:v>
                </c:pt>
                <c:pt idx="253">
                  <c:v>-0.97000000000005004</c:v>
                </c:pt>
                <c:pt idx="254">
                  <c:v>-0.96000000000005004</c:v>
                </c:pt>
                <c:pt idx="255">
                  <c:v>-0.95000000000005003</c:v>
                </c:pt>
                <c:pt idx="256">
                  <c:v>-0.94000000000005002</c:v>
                </c:pt>
                <c:pt idx="257">
                  <c:v>-0.93000000000005001</c:v>
                </c:pt>
                <c:pt idx="258">
                  <c:v>-0.92000000000005</c:v>
                </c:pt>
                <c:pt idx="259">
                  <c:v>-0.91000000000005998</c:v>
                </c:pt>
                <c:pt idx="260">
                  <c:v>-0.90000000000005997</c:v>
                </c:pt>
                <c:pt idx="261">
                  <c:v>-0.89000000000005997</c:v>
                </c:pt>
                <c:pt idx="262">
                  <c:v>-0.88000000000005996</c:v>
                </c:pt>
                <c:pt idx="263">
                  <c:v>-0.87000000000005995</c:v>
                </c:pt>
                <c:pt idx="264">
                  <c:v>-0.86000000000006005</c:v>
                </c:pt>
                <c:pt idx="265">
                  <c:v>-0.85000000000006004</c:v>
                </c:pt>
                <c:pt idx="266">
                  <c:v>-0.84000000000006003</c:v>
                </c:pt>
                <c:pt idx="267">
                  <c:v>-0.83000000000006002</c:v>
                </c:pt>
                <c:pt idx="268">
                  <c:v>-0.82000000000006001</c:v>
                </c:pt>
                <c:pt idx="269">
                  <c:v>-0.81000000000006001</c:v>
                </c:pt>
                <c:pt idx="270">
                  <c:v>-0.80000000000006</c:v>
                </c:pt>
                <c:pt idx="271">
                  <c:v>-0.79000000000005999</c:v>
                </c:pt>
                <c:pt idx="272">
                  <c:v>-0.78000000000005998</c:v>
                </c:pt>
                <c:pt idx="273">
                  <c:v>-0.77000000000005997</c:v>
                </c:pt>
                <c:pt idx="274">
                  <c:v>-0.76000000000005996</c:v>
                </c:pt>
                <c:pt idx="275">
                  <c:v>-0.75000000000005995</c:v>
                </c:pt>
                <c:pt idx="276">
                  <c:v>-0.74000000000006005</c:v>
                </c:pt>
                <c:pt idx="277">
                  <c:v>-0.73000000000006005</c:v>
                </c:pt>
                <c:pt idx="278">
                  <c:v>-0.72000000000006004</c:v>
                </c:pt>
                <c:pt idx="279">
                  <c:v>-0.71000000000006003</c:v>
                </c:pt>
                <c:pt idx="280">
                  <c:v>-0.70000000000006002</c:v>
                </c:pt>
                <c:pt idx="281">
                  <c:v>-0.69000000000006001</c:v>
                </c:pt>
                <c:pt idx="282">
                  <c:v>-0.68000000000006</c:v>
                </c:pt>
                <c:pt idx="283">
                  <c:v>-0.67000000000005999</c:v>
                </c:pt>
                <c:pt idx="284">
                  <c:v>-0.66000000000005998</c:v>
                </c:pt>
                <c:pt idx="285">
                  <c:v>-0.65000000000005997</c:v>
                </c:pt>
                <c:pt idx="286">
                  <c:v>-0.64000000000005997</c:v>
                </c:pt>
                <c:pt idx="287">
                  <c:v>-0.63000000000005996</c:v>
                </c:pt>
                <c:pt idx="288">
                  <c:v>-0.62000000000005995</c:v>
                </c:pt>
                <c:pt idx="289">
                  <c:v>-0.61000000000006005</c:v>
                </c:pt>
                <c:pt idx="290">
                  <c:v>-0.60000000000006004</c:v>
                </c:pt>
                <c:pt idx="291">
                  <c:v>-0.59000000000006003</c:v>
                </c:pt>
                <c:pt idx="292">
                  <c:v>-0.58000000000006002</c:v>
                </c:pt>
                <c:pt idx="293">
                  <c:v>-0.57000000000006001</c:v>
                </c:pt>
                <c:pt idx="294">
                  <c:v>-0.56000000000006001</c:v>
                </c:pt>
                <c:pt idx="295">
                  <c:v>-0.55000000000006</c:v>
                </c:pt>
                <c:pt idx="296">
                  <c:v>-0.54000000000005999</c:v>
                </c:pt>
                <c:pt idx="297">
                  <c:v>-0.53000000000005998</c:v>
                </c:pt>
                <c:pt idx="298">
                  <c:v>-0.52000000000005997</c:v>
                </c:pt>
                <c:pt idx="299">
                  <c:v>-0.51000000000005996</c:v>
                </c:pt>
                <c:pt idx="300">
                  <c:v>-0.50000000000005995</c:v>
                </c:pt>
                <c:pt idx="301">
                  <c:v>-0.49000000000006</c:v>
                </c:pt>
                <c:pt idx="302">
                  <c:v>-0.48000000000005999</c:v>
                </c:pt>
                <c:pt idx="303">
                  <c:v>-0.47000000000005998</c:v>
                </c:pt>
                <c:pt idx="304">
                  <c:v>-0.46000000000006003</c:v>
                </c:pt>
                <c:pt idx="305">
                  <c:v>-0.45000000000007001</c:v>
                </c:pt>
                <c:pt idx="306">
                  <c:v>-0.44000000000007</c:v>
                </c:pt>
                <c:pt idx="307">
                  <c:v>-0.43000000000006999</c:v>
                </c:pt>
                <c:pt idx="308">
                  <c:v>-0.42000000000006998</c:v>
                </c:pt>
                <c:pt idx="309">
                  <c:v>-0.41000000000006998</c:v>
                </c:pt>
                <c:pt idx="310">
                  <c:v>-0.40000000000007002</c:v>
                </c:pt>
                <c:pt idx="311">
                  <c:v>-0.39000000000007001</c:v>
                </c:pt>
                <c:pt idx="312">
                  <c:v>-0.38000000000007</c:v>
                </c:pt>
                <c:pt idx="313">
                  <c:v>-0.37000000000007</c:v>
                </c:pt>
                <c:pt idx="314">
                  <c:v>-0.36000000000006999</c:v>
                </c:pt>
                <c:pt idx="315">
                  <c:v>-0.35000000000006998</c:v>
                </c:pt>
                <c:pt idx="316">
                  <c:v>-0.34000000000007002</c:v>
                </c:pt>
                <c:pt idx="317">
                  <c:v>-0.33000000000007002</c:v>
                </c:pt>
                <c:pt idx="318">
                  <c:v>-0.32000000000007001</c:v>
                </c:pt>
                <c:pt idx="319">
                  <c:v>-0.31000000000007</c:v>
                </c:pt>
                <c:pt idx="320">
                  <c:v>-0.30000000000006999</c:v>
                </c:pt>
                <c:pt idx="321">
                  <c:v>-0.29000000000006998</c:v>
                </c:pt>
                <c:pt idx="322">
                  <c:v>-0.28000000000007003</c:v>
                </c:pt>
                <c:pt idx="323">
                  <c:v>-0.27000000000007002</c:v>
                </c:pt>
                <c:pt idx="324">
                  <c:v>-0.26000000000007001</c:v>
                </c:pt>
                <c:pt idx="325">
                  <c:v>-0.25000000000007</c:v>
                </c:pt>
                <c:pt idx="326">
                  <c:v>-0.24000000000006999</c:v>
                </c:pt>
                <c:pt idx="327">
                  <c:v>-0.23000000000007001</c:v>
                </c:pt>
                <c:pt idx="328">
                  <c:v>-0.22000000000007</c:v>
                </c:pt>
                <c:pt idx="329">
                  <c:v>-0.21000000000006999</c:v>
                </c:pt>
                <c:pt idx="330">
                  <c:v>-0.20000000000007001</c:v>
                </c:pt>
                <c:pt idx="331">
                  <c:v>-0.19000000000007</c:v>
                </c:pt>
                <c:pt idx="332">
                  <c:v>-0.18000000000006999</c:v>
                </c:pt>
                <c:pt idx="333">
                  <c:v>-0.17000000000007001</c:v>
                </c:pt>
                <c:pt idx="334">
                  <c:v>-0.16000000000007</c:v>
                </c:pt>
                <c:pt idx="335">
                  <c:v>-0.15000000000006999</c:v>
                </c:pt>
                <c:pt idx="336">
                  <c:v>-0.14000000000007001</c:v>
                </c:pt>
                <c:pt idx="337">
                  <c:v>-0.13000000000007</c:v>
                </c:pt>
                <c:pt idx="338">
                  <c:v>-0.12000000000007</c:v>
                </c:pt>
                <c:pt idx="339">
                  <c:v>-0.11000000000007</c:v>
                </c:pt>
                <c:pt idx="340">
                  <c:v>-0.10000000000007001</c:v>
                </c:pt>
                <c:pt idx="341">
                  <c:v>-9.0000000000069996E-2</c:v>
                </c:pt>
                <c:pt idx="342">
                  <c:v>-8.0000000000069793E-2</c:v>
                </c:pt>
                <c:pt idx="343">
                  <c:v>-7.0000000000070006E-2</c:v>
                </c:pt>
                <c:pt idx="344">
                  <c:v>-6.0000000000070199E-2</c:v>
                </c:pt>
                <c:pt idx="345">
                  <c:v>-5.0000000000070002E-2</c:v>
                </c:pt>
                <c:pt idx="346">
                  <c:v>-4.0000000000070202E-2</c:v>
                </c:pt>
                <c:pt idx="347">
                  <c:v>-3.0000000000069998E-2</c:v>
                </c:pt>
                <c:pt idx="348">
                  <c:v>-2.0000000000070201E-2</c:v>
                </c:pt>
                <c:pt idx="349">
                  <c:v>-1.000000000007E-2</c:v>
                </c:pt>
                <c:pt idx="350">
                  <c:v>-7.0166095156309906E-14</c:v>
                </c:pt>
                <c:pt idx="351">
                  <c:v>9.9999999999300596E-3</c:v>
                </c:pt>
                <c:pt idx="352">
                  <c:v>1.9999999999920099E-2</c:v>
                </c:pt>
                <c:pt idx="353">
                  <c:v>2.99999999999199E-2</c:v>
                </c:pt>
                <c:pt idx="354">
                  <c:v>3.9999999999920099E-2</c:v>
                </c:pt>
                <c:pt idx="355">
                  <c:v>4.99999999999199E-2</c:v>
                </c:pt>
                <c:pt idx="356">
                  <c:v>5.9999999999920103E-2</c:v>
                </c:pt>
                <c:pt idx="357">
                  <c:v>6.9999999999919904E-2</c:v>
                </c:pt>
                <c:pt idx="358">
                  <c:v>7.9999999999920093E-2</c:v>
                </c:pt>
                <c:pt idx="359">
                  <c:v>8.9999999999919894E-2</c:v>
                </c:pt>
                <c:pt idx="360">
                  <c:v>9.9999999999920194E-2</c:v>
                </c:pt>
                <c:pt idx="361">
                  <c:v>0.10999999999992</c:v>
                </c:pt>
                <c:pt idx="362">
                  <c:v>0.11999999999992</c:v>
                </c:pt>
                <c:pt idx="363">
                  <c:v>0.12999999999992001</c:v>
                </c:pt>
                <c:pt idx="364">
                  <c:v>0.13999999999991999</c:v>
                </c:pt>
                <c:pt idx="365">
                  <c:v>0.14999999999992</c:v>
                </c:pt>
                <c:pt idx="366">
                  <c:v>0.15999999999992001</c:v>
                </c:pt>
                <c:pt idx="367">
                  <c:v>0.16999999999991999</c:v>
                </c:pt>
                <c:pt idx="368">
                  <c:v>0.17999999999992</c:v>
                </c:pt>
                <c:pt idx="369">
                  <c:v>0.18999999999992001</c:v>
                </c:pt>
                <c:pt idx="370">
                  <c:v>0.19999999999991999</c:v>
                </c:pt>
                <c:pt idx="371">
                  <c:v>0.20999999999992</c:v>
                </c:pt>
                <c:pt idx="372">
                  <c:v>0.21999999999992001</c:v>
                </c:pt>
                <c:pt idx="373">
                  <c:v>0.22999999999991999</c:v>
                </c:pt>
                <c:pt idx="374">
                  <c:v>0.23999999999992</c:v>
                </c:pt>
                <c:pt idx="375">
                  <c:v>0.24999999999992001</c:v>
                </c:pt>
                <c:pt idx="376">
                  <c:v>0.25999999999992002</c:v>
                </c:pt>
                <c:pt idx="377">
                  <c:v>0.26999999999992003</c:v>
                </c:pt>
                <c:pt idx="378">
                  <c:v>0.27999999999991998</c:v>
                </c:pt>
                <c:pt idx="379">
                  <c:v>0.28999999999991999</c:v>
                </c:pt>
                <c:pt idx="380">
                  <c:v>0.29999999999992</c:v>
                </c:pt>
                <c:pt idx="381">
                  <c:v>0.30999999999992001</c:v>
                </c:pt>
                <c:pt idx="382">
                  <c:v>0.31999999999992002</c:v>
                </c:pt>
                <c:pt idx="383">
                  <c:v>0.32999999999992002</c:v>
                </c:pt>
                <c:pt idx="384">
                  <c:v>0.33999999999991998</c:v>
                </c:pt>
                <c:pt idx="385">
                  <c:v>0.34999999999991999</c:v>
                </c:pt>
                <c:pt idx="386">
                  <c:v>0.35999999999992</c:v>
                </c:pt>
                <c:pt idx="387">
                  <c:v>0.36999999999992</c:v>
                </c:pt>
                <c:pt idx="388">
                  <c:v>0.37999999999992001</c:v>
                </c:pt>
                <c:pt idx="389">
                  <c:v>0.38999999999992002</c:v>
                </c:pt>
                <c:pt idx="390">
                  <c:v>0.39999999999991998</c:v>
                </c:pt>
                <c:pt idx="391">
                  <c:v>0.40999999999991998</c:v>
                </c:pt>
                <c:pt idx="392">
                  <c:v>0.41999999999991999</c:v>
                </c:pt>
                <c:pt idx="393">
                  <c:v>0.42999999999992</c:v>
                </c:pt>
                <c:pt idx="394">
                  <c:v>0.43999999999992001</c:v>
                </c:pt>
                <c:pt idx="395">
                  <c:v>0.44999999999992002</c:v>
                </c:pt>
                <c:pt idx="396">
                  <c:v>0.45999999999991997</c:v>
                </c:pt>
                <c:pt idx="397">
                  <c:v>0.46999999999991998</c:v>
                </c:pt>
                <c:pt idx="398">
                  <c:v>0.47999999999991999</c:v>
                </c:pt>
                <c:pt idx="399">
                  <c:v>0.48999999999991001</c:v>
                </c:pt>
                <c:pt idx="400">
                  <c:v>0.49999999999991002</c:v>
                </c:pt>
                <c:pt idx="401">
                  <c:v>0.50999999999990997</c:v>
                </c:pt>
                <c:pt idx="402">
                  <c:v>0.51999999999990998</c:v>
                </c:pt>
                <c:pt idx="403">
                  <c:v>0.52999999999990999</c:v>
                </c:pt>
                <c:pt idx="404">
                  <c:v>0.53999999999991</c:v>
                </c:pt>
                <c:pt idx="405">
                  <c:v>0.54999999999991001</c:v>
                </c:pt>
                <c:pt idx="406">
                  <c:v>0.55999999999991001</c:v>
                </c:pt>
                <c:pt idx="407">
                  <c:v>0.56999999999991002</c:v>
                </c:pt>
                <c:pt idx="408">
                  <c:v>0.57999999999991003</c:v>
                </c:pt>
                <c:pt idx="409">
                  <c:v>0.58999999999991004</c:v>
                </c:pt>
                <c:pt idx="410">
                  <c:v>0.59999999999991005</c:v>
                </c:pt>
                <c:pt idx="411">
                  <c:v>0.60999999999990995</c:v>
                </c:pt>
                <c:pt idx="412">
                  <c:v>0.61999999999990996</c:v>
                </c:pt>
                <c:pt idx="413">
                  <c:v>0.62999999999990997</c:v>
                </c:pt>
                <c:pt idx="414">
                  <c:v>0.63999999999990997</c:v>
                </c:pt>
                <c:pt idx="415">
                  <c:v>0.64999999999990998</c:v>
                </c:pt>
                <c:pt idx="416">
                  <c:v>0.65999999999990999</c:v>
                </c:pt>
                <c:pt idx="417">
                  <c:v>0.66999999999991</c:v>
                </c:pt>
                <c:pt idx="418">
                  <c:v>0.67999999999991001</c:v>
                </c:pt>
                <c:pt idx="419">
                  <c:v>0.68999999999991002</c:v>
                </c:pt>
                <c:pt idx="420">
                  <c:v>0.69999999999991003</c:v>
                </c:pt>
                <c:pt idx="421">
                  <c:v>0.70999999999991004</c:v>
                </c:pt>
                <c:pt idx="422">
                  <c:v>0.71999999999991005</c:v>
                </c:pt>
                <c:pt idx="423">
                  <c:v>0.72999999999991005</c:v>
                </c:pt>
                <c:pt idx="424">
                  <c:v>0.73999999999990995</c:v>
                </c:pt>
                <c:pt idx="425">
                  <c:v>0.74999999999990996</c:v>
                </c:pt>
                <c:pt idx="426">
                  <c:v>0.75999999999990997</c:v>
                </c:pt>
                <c:pt idx="427">
                  <c:v>0.76999999999990998</c:v>
                </c:pt>
                <c:pt idx="428">
                  <c:v>0.77999999999990999</c:v>
                </c:pt>
                <c:pt idx="429">
                  <c:v>0.78999999999991</c:v>
                </c:pt>
                <c:pt idx="430">
                  <c:v>0.79999999999991001</c:v>
                </c:pt>
                <c:pt idx="431">
                  <c:v>0.80999999999991001</c:v>
                </c:pt>
                <c:pt idx="432">
                  <c:v>0.81999999999991002</c:v>
                </c:pt>
                <c:pt idx="433">
                  <c:v>0.82999999999991003</c:v>
                </c:pt>
                <c:pt idx="434">
                  <c:v>0.83999999999991004</c:v>
                </c:pt>
                <c:pt idx="435">
                  <c:v>0.84999999999991005</c:v>
                </c:pt>
                <c:pt idx="436">
                  <c:v>0.85999999999990995</c:v>
                </c:pt>
                <c:pt idx="437">
                  <c:v>0.86999999999990996</c:v>
                </c:pt>
                <c:pt idx="438">
                  <c:v>0.87999999999990997</c:v>
                </c:pt>
                <c:pt idx="439">
                  <c:v>0.88999999999990997</c:v>
                </c:pt>
                <c:pt idx="440">
                  <c:v>0.89999999999990998</c:v>
                </c:pt>
                <c:pt idx="441">
                  <c:v>0.90999999999990999</c:v>
                </c:pt>
                <c:pt idx="442">
                  <c:v>0.91999999999991</c:v>
                </c:pt>
                <c:pt idx="443">
                  <c:v>0.92999999999991001</c:v>
                </c:pt>
                <c:pt idx="444">
                  <c:v>0.93999999999991002</c:v>
                </c:pt>
                <c:pt idx="445">
                  <c:v>0.94999999999991003</c:v>
                </c:pt>
                <c:pt idx="446">
                  <c:v>0.95999999999990004</c:v>
                </c:pt>
                <c:pt idx="447">
                  <c:v>0.96999999999990005</c:v>
                </c:pt>
                <c:pt idx="448">
                  <c:v>0.97999999999989995</c:v>
                </c:pt>
                <c:pt idx="449">
                  <c:v>0.98999999999989996</c:v>
                </c:pt>
                <c:pt idx="450">
                  <c:v>0.99999999999989997</c:v>
                </c:pt>
                <c:pt idx="451">
                  <c:v>1.0099999999999001</c:v>
                </c:pt>
                <c:pt idx="452">
                  <c:v>1.0199999999999001</c:v>
                </c:pt>
                <c:pt idx="453">
                  <c:v>1.0299999999999001</c:v>
                </c:pt>
                <c:pt idx="454">
                  <c:v>1.0399999999998999</c:v>
                </c:pt>
                <c:pt idx="455">
                  <c:v>1.0499999999998999</c:v>
                </c:pt>
                <c:pt idx="456">
                  <c:v>1.0599999999998999</c:v>
                </c:pt>
                <c:pt idx="457">
                  <c:v>1.0699999999998999</c:v>
                </c:pt>
                <c:pt idx="458">
                  <c:v>1.0799999999998999</c:v>
                </c:pt>
                <c:pt idx="459">
                  <c:v>1.0899999999998999</c:v>
                </c:pt>
                <c:pt idx="460">
                  <c:v>1.0999999999998999</c:v>
                </c:pt>
                <c:pt idx="461">
                  <c:v>1.1099999999999</c:v>
                </c:pt>
                <c:pt idx="462">
                  <c:v>1.1199999999999</c:v>
                </c:pt>
                <c:pt idx="463">
                  <c:v>1.1299999999999</c:v>
                </c:pt>
                <c:pt idx="464">
                  <c:v>1.1399999999999</c:v>
                </c:pt>
                <c:pt idx="465">
                  <c:v>1.1499999999999</c:v>
                </c:pt>
                <c:pt idx="466">
                  <c:v>1.1599999999999</c:v>
                </c:pt>
                <c:pt idx="467">
                  <c:v>1.1699999999999</c:v>
                </c:pt>
                <c:pt idx="468">
                  <c:v>1.1799999999999</c:v>
                </c:pt>
                <c:pt idx="469">
                  <c:v>1.1899999999999</c:v>
                </c:pt>
                <c:pt idx="470">
                  <c:v>1.1999999999999</c:v>
                </c:pt>
                <c:pt idx="471">
                  <c:v>1.2099999999999</c:v>
                </c:pt>
                <c:pt idx="472">
                  <c:v>1.2199999999999001</c:v>
                </c:pt>
                <c:pt idx="473">
                  <c:v>1.2299999999999001</c:v>
                </c:pt>
                <c:pt idx="474">
                  <c:v>1.2399999999999001</c:v>
                </c:pt>
                <c:pt idx="475">
                  <c:v>1.2499999999999001</c:v>
                </c:pt>
                <c:pt idx="476">
                  <c:v>1.2599999999999001</c:v>
                </c:pt>
                <c:pt idx="477">
                  <c:v>1.2699999999999001</c:v>
                </c:pt>
                <c:pt idx="478">
                  <c:v>1.2799999999999001</c:v>
                </c:pt>
                <c:pt idx="479">
                  <c:v>1.2899999999998999</c:v>
                </c:pt>
                <c:pt idx="480">
                  <c:v>1.2999999999998999</c:v>
                </c:pt>
                <c:pt idx="481">
                  <c:v>1.3099999999998999</c:v>
                </c:pt>
                <c:pt idx="482">
                  <c:v>1.3199999999998999</c:v>
                </c:pt>
                <c:pt idx="483">
                  <c:v>1.3299999999998999</c:v>
                </c:pt>
                <c:pt idx="484">
                  <c:v>1.3399999999998999</c:v>
                </c:pt>
                <c:pt idx="485">
                  <c:v>1.3499999999998999</c:v>
                </c:pt>
                <c:pt idx="486">
                  <c:v>1.3599999999999</c:v>
                </c:pt>
                <c:pt idx="487">
                  <c:v>1.3699999999999</c:v>
                </c:pt>
                <c:pt idx="488">
                  <c:v>1.3799999999999</c:v>
                </c:pt>
                <c:pt idx="489">
                  <c:v>1.3899999999999</c:v>
                </c:pt>
                <c:pt idx="490">
                  <c:v>1.3999999999999</c:v>
                </c:pt>
                <c:pt idx="491">
                  <c:v>1.4099999999999</c:v>
                </c:pt>
                <c:pt idx="492">
                  <c:v>1.4199999999999</c:v>
                </c:pt>
                <c:pt idx="493">
                  <c:v>1.42999999999989</c:v>
                </c:pt>
                <c:pt idx="494">
                  <c:v>1.43999999999989</c:v>
                </c:pt>
                <c:pt idx="495">
                  <c:v>1.44999999999989</c:v>
                </c:pt>
                <c:pt idx="496">
                  <c:v>1.4599999999998901</c:v>
                </c:pt>
                <c:pt idx="497">
                  <c:v>1.4699999999998901</c:v>
                </c:pt>
                <c:pt idx="498">
                  <c:v>1.4799999999998901</c:v>
                </c:pt>
                <c:pt idx="499">
                  <c:v>1.4899999999998901</c:v>
                </c:pt>
                <c:pt idx="500">
                  <c:v>1.4999999999998901</c:v>
                </c:pt>
                <c:pt idx="501">
                  <c:v>1.5099999999998901</c:v>
                </c:pt>
                <c:pt idx="502">
                  <c:v>1.5199999999998901</c:v>
                </c:pt>
                <c:pt idx="503">
                  <c:v>1.5299999999998899</c:v>
                </c:pt>
                <c:pt idx="504">
                  <c:v>1.5399999999998899</c:v>
                </c:pt>
                <c:pt idx="505">
                  <c:v>1.5499999999998899</c:v>
                </c:pt>
                <c:pt idx="506">
                  <c:v>1.5599999999998899</c:v>
                </c:pt>
                <c:pt idx="507">
                  <c:v>1.5699999999998899</c:v>
                </c:pt>
                <c:pt idx="508">
                  <c:v>1.5799999999998899</c:v>
                </c:pt>
                <c:pt idx="509">
                  <c:v>1.5899999999998899</c:v>
                </c:pt>
                <c:pt idx="510">
                  <c:v>1.59999999999989</c:v>
                </c:pt>
                <c:pt idx="511">
                  <c:v>1.60999999999989</c:v>
                </c:pt>
                <c:pt idx="512">
                  <c:v>1.61999999999989</c:v>
                </c:pt>
                <c:pt idx="513">
                  <c:v>1.62999999999989</c:v>
                </c:pt>
                <c:pt idx="514">
                  <c:v>1.63999999999989</c:v>
                </c:pt>
                <c:pt idx="515">
                  <c:v>1.64999999999989</c:v>
                </c:pt>
                <c:pt idx="516">
                  <c:v>1.65999999999989</c:v>
                </c:pt>
                <c:pt idx="517">
                  <c:v>1.66999999999989</c:v>
                </c:pt>
                <c:pt idx="518">
                  <c:v>1.67999999999989</c:v>
                </c:pt>
                <c:pt idx="519">
                  <c:v>1.68999999999989</c:v>
                </c:pt>
                <c:pt idx="520">
                  <c:v>1.69999999999989</c:v>
                </c:pt>
                <c:pt idx="521">
                  <c:v>1.7099999999998901</c:v>
                </c:pt>
                <c:pt idx="522">
                  <c:v>1.7199999999998901</c:v>
                </c:pt>
                <c:pt idx="523">
                  <c:v>1.7299999999998901</c:v>
                </c:pt>
                <c:pt idx="524">
                  <c:v>1.7399999999998901</c:v>
                </c:pt>
                <c:pt idx="525">
                  <c:v>1.7499999999998901</c:v>
                </c:pt>
                <c:pt idx="526">
                  <c:v>1.7599999999998901</c:v>
                </c:pt>
                <c:pt idx="527">
                  <c:v>1.7699999999998901</c:v>
                </c:pt>
                <c:pt idx="528">
                  <c:v>1.7799999999998899</c:v>
                </c:pt>
                <c:pt idx="529">
                  <c:v>1.7899999999998899</c:v>
                </c:pt>
                <c:pt idx="530">
                  <c:v>1.7999999999998899</c:v>
                </c:pt>
                <c:pt idx="531">
                  <c:v>1.8099999999998899</c:v>
                </c:pt>
                <c:pt idx="532">
                  <c:v>1.8199999999998899</c:v>
                </c:pt>
                <c:pt idx="533">
                  <c:v>1.8299999999998899</c:v>
                </c:pt>
                <c:pt idx="534">
                  <c:v>1.8399999999998899</c:v>
                </c:pt>
                <c:pt idx="535">
                  <c:v>1.84999999999989</c:v>
                </c:pt>
                <c:pt idx="536">
                  <c:v>1.85999999999989</c:v>
                </c:pt>
                <c:pt idx="537">
                  <c:v>1.86999999999989</c:v>
                </c:pt>
                <c:pt idx="538">
                  <c:v>1.87999999999989</c:v>
                </c:pt>
                <c:pt idx="539">
                  <c:v>1.88999999999989</c:v>
                </c:pt>
                <c:pt idx="540">
                  <c:v>1.89999999999988</c:v>
                </c:pt>
                <c:pt idx="541">
                  <c:v>1.90999999999988</c:v>
                </c:pt>
                <c:pt idx="542">
                  <c:v>1.91999999999988</c:v>
                </c:pt>
                <c:pt idx="543">
                  <c:v>1.92999999999988</c:v>
                </c:pt>
                <c:pt idx="544">
                  <c:v>1.93999999999988</c:v>
                </c:pt>
                <c:pt idx="545">
                  <c:v>1.9499999999998801</c:v>
                </c:pt>
                <c:pt idx="546">
                  <c:v>1.9599999999998801</c:v>
                </c:pt>
                <c:pt idx="547">
                  <c:v>1.9699999999998801</c:v>
                </c:pt>
                <c:pt idx="548">
                  <c:v>1.9799999999998801</c:v>
                </c:pt>
                <c:pt idx="549">
                  <c:v>1.9899999999998801</c:v>
                </c:pt>
                <c:pt idx="550">
                  <c:v>1.9999999999998801</c:v>
                </c:pt>
                <c:pt idx="551">
                  <c:v>2.0099999999998799</c:v>
                </c:pt>
                <c:pt idx="552">
                  <c:v>2.0199999999998801</c:v>
                </c:pt>
                <c:pt idx="553">
                  <c:v>2.0299999999998799</c:v>
                </c:pt>
                <c:pt idx="554">
                  <c:v>2.0399999999998801</c:v>
                </c:pt>
                <c:pt idx="555">
                  <c:v>2.0499999999998799</c:v>
                </c:pt>
                <c:pt idx="556">
                  <c:v>2.0599999999998801</c:v>
                </c:pt>
                <c:pt idx="557">
                  <c:v>2.0699999999998799</c:v>
                </c:pt>
                <c:pt idx="558">
                  <c:v>2.0799999999998802</c:v>
                </c:pt>
                <c:pt idx="559">
                  <c:v>2.08999999999988</c:v>
                </c:pt>
                <c:pt idx="560">
                  <c:v>2.0999999999998802</c:v>
                </c:pt>
                <c:pt idx="561">
                  <c:v>2.10999999999988</c:v>
                </c:pt>
                <c:pt idx="562">
                  <c:v>2.1199999999998802</c:v>
                </c:pt>
                <c:pt idx="563">
                  <c:v>2.12999999999988</c:v>
                </c:pt>
                <c:pt idx="564">
                  <c:v>2.1399999999998802</c:v>
                </c:pt>
                <c:pt idx="565">
                  <c:v>2.14999999999988</c:v>
                </c:pt>
                <c:pt idx="566">
                  <c:v>2.1599999999998798</c:v>
                </c:pt>
                <c:pt idx="567">
                  <c:v>2.16999999999988</c:v>
                </c:pt>
                <c:pt idx="568">
                  <c:v>2.1799999999998798</c:v>
                </c:pt>
                <c:pt idx="569">
                  <c:v>2.18999999999988</c:v>
                </c:pt>
                <c:pt idx="570">
                  <c:v>2.1999999999998798</c:v>
                </c:pt>
                <c:pt idx="571">
                  <c:v>2.2099999999998801</c:v>
                </c:pt>
                <c:pt idx="572">
                  <c:v>2.2199999999998798</c:v>
                </c:pt>
                <c:pt idx="573">
                  <c:v>2.2299999999998801</c:v>
                </c:pt>
                <c:pt idx="574">
                  <c:v>2.2399999999998799</c:v>
                </c:pt>
                <c:pt idx="575">
                  <c:v>2.2499999999998801</c:v>
                </c:pt>
                <c:pt idx="576">
                  <c:v>2.2599999999998799</c:v>
                </c:pt>
                <c:pt idx="577">
                  <c:v>2.2699999999998801</c:v>
                </c:pt>
                <c:pt idx="578">
                  <c:v>2.2799999999998799</c:v>
                </c:pt>
                <c:pt idx="579">
                  <c:v>2.2899999999998801</c:v>
                </c:pt>
                <c:pt idx="580">
                  <c:v>2.2999999999998799</c:v>
                </c:pt>
                <c:pt idx="581">
                  <c:v>2.3099999999998801</c:v>
                </c:pt>
                <c:pt idx="582">
                  <c:v>2.3199999999998799</c:v>
                </c:pt>
                <c:pt idx="583">
                  <c:v>2.3299999999998802</c:v>
                </c:pt>
                <c:pt idx="584">
                  <c:v>2.33999999999988</c:v>
                </c:pt>
                <c:pt idx="585">
                  <c:v>2.3499999999998802</c:v>
                </c:pt>
                <c:pt idx="586">
                  <c:v>2.35999999999988</c:v>
                </c:pt>
                <c:pt idx="587">
                  <c:v>2.36999999999987</c:v>
                </c:pt>
                <c:pt idx="588">
                  <c:v>2.3799999999998702</c:v>
                </c:pt>
                <c:pt idx="589">
                  <c:v>2.38999999999987</c:v>
                </c:pt>
                <c:pt idx="590">
                  <c:v>2.3999999999998698</c:v>
                </c:pt>
                <c:pt idx="591">
                  <c:v>2.40999999999987</c:v>
                </c:pt>
                <c:pt idx="592">
                  <c:v>2.4199999999998698</c:v>
                </c:pt>
                <c:pt idx="593">
                  <c:v>2.42999999999987</c:v>
                </c:pt>
                <c:pt idx="594">
                  <c:v>2.4399999999998698</c:v>
                </c:pt>
                <c:pt idx="595">
                  <c:v>2.4499999999998701</c:v>
                </c:pt>
                <c:pt idx="596">
                  <c:v>2.4599999999998698</c:v>
                </c:pt>
                <c:pt idx="597">
                  <c:v>2.4699999999998701</c:v>
                </c:pt>
                <c:pt idx="598">
                  <c:v>2.4799999999998699</c:v>
                </c:pt>
                <c:pt idx="599">
                  <c:v>2.4899999999998701</c:v>
                </c:pt>
                <c:pt idx="600">
                  <c:v>2.4999999999998699</c:v>
                </c:pt>
                <c:pt idx="601">
                  <c:v>2.5099999999998701</c:v>
                </c:pt>
                <c:pt idx="602">
                  <c:v>2.5199999999998699</c:v>
                </c:pt>
                <c:pt idx="603">
                  <c:v>2.5299999999998701</c:v>
                </c:pt>
                <c:pt idx="604">
                  <c:v>2.5399999999998699</c:v>
                </c:pt>
                <c:pt idx="605">
                  <c:v>2.5499999999998701</c:v>
                </c:pt>
                <c:pt idx="606">
                  <c:v>2.5599999999998699</c:v>
                </c:pt>
                <c:pt idx="607">
                  <c:v>2.5699999999998702</c:v>
                </c:pt>
                <c:pt idx="608">
                  <c:v>2.57999999999987</c:v>
                </c:pt>
                <c:pt idx="609">
                  <c:v>2.5899999999998702</c:v>
                </c:pt>
                <c:pt idx="610">
                  <c:v>2.59999999999987</c:v>
                </c:pt>
                <c:pt idx="611">
                  <c:v>2.6099999999998702</c:v>
                </c:pt>
                <c:pt idx="612">
                  <c:v>2.61999999999987</c:v>
                </c:pt>
                <c:pt idx="613">
                  <c:v>2.6299999999998702</c:v>
                </c:pt>
                <c:pt idx="614">
                  <c:v>2.63999999999987</c:v>
                </c:pt>
                <c:pt idx="615">
                  <c:v>2.6499999999998698</c:v>
                </c:pt>
                <c:pt idx="616">
                  <c:v>2.65999999999987</c:v>
                </c:pt>
                <c:pt idx="617">
                  <c:v>2.6699999999998698</c:v>
                </c:pt>
                <c:pt idx="618">
                  <c:v>2.67999999999987</c:v>
                </c:pt>
                <c:pt idx="619">
                  <c:v>2.6899999999998698</c:v>
                </c:pt>
                <c:pt idx="620">
                  <c:v>2.6999999999998701</c:v>
                </c:pt>
                <c:pt idx="621">
                  <c:v>2.7099999999998698</c:v>
                </c:pt>
                <c:pt idx="622">
                  <c:v>2.7199999999998701</c:v>
                </c:pt>
                <c:pt idx="623">
                  <c:v>2.7299999999998699</c:v>
                </c:pt>
                <c:pt idx="624">
                  <c:v>2.7399999999998701</c:v>
                </c:pt>
                <c:pt idx="625">
                  <c:v>2.7499999999998699</c:v>
                </c:pt>
                <c:pt idx="626">
                  <c:v>2.7599999999998701</c:v>
                </c:pt>
                <c:pt idx="627">
                  <c:v>2.7699999999998699</c:v>
                </c:pt>
                <c:pt idx="628">
                  <c:v>2.7799999999998701</c:v>
                </c:pt>
                <c:pt idx="629">
                  <c:v>2.7899999999998699</c:v>
                </c:pt>
                <c:pt idx="630">
                  <c:v>2.7999999999998701</c:v>
                </c:pt>
                <c:pt idx="631">
                  <c:v>2.8099999999998699</c:v>
                </c:pt>
                <c:pt idx="632">
                  <c:v>2.8199999999998702</c:v>
                </c:pt>
                <c:pt idx="633">
                  <c:v>2.82999999999987</c:v>
                </c:pt>
                <c:pt idx="634">
                  <c:v>2.83999999999986</c:v>
                </c:pt>
                <c:pt idx="635">
                  <c:v>2.8499999999998602</c:v>
                </c:pt>
                <c:pt idx="636">
                  <c:v>2.85999999999986</c:v>
                </c:pt>
                <c:pt idx="637">
                  <c:v>2.8699999999998602</c:v>
                </c:pt>
                <c:pt idx="638">
                  <c:v>2.87999999999986</c:v>
                </c:pt>
                <c:pt idx="639">
                  <c:v>2.8899999999998598</c:v>
                </c:pt>
                <c:pt idx="640">
                  <c:v>2.89999999999986</c:v>
                </c:pt>
                <c:pt idx="641">
                  <c:v>2.9099999999998598</c:v>
                </c:pt>
                <c:pt idx="642">
                  <c:v>2.91999999999986</c:v>
                </c:pt>
                <c:pt idx="643">
                  <c:v>2.9299999999998598</c:v>
                </c:pt>
                <c:pt idx="644">
                  <c:v>2.9399999999998601</c:v>
                </c:pt>
                <c:pt idx="645">
                  <c:v>2.9499999999998598</c:v>
                </c:pt>
                <c:pt idx="646">
                  <c:v>2.9599999999998601</c:v>
                </c:pt>
                <c:pt idx="647">
                  <c:v>2.9699999999998599</c:v>
                </c:pt>
                <c:pt idx="648">
                  <c:v>2.9799999999998601</c:v>
                </c:pt>
                <c:pt idx="649">
                  <c:v>2.9899999999998599</c:v>
                </c:pt>
                <c:pt idx="650">
                  <c:v>2.9999999999998601</c:v>
                </c:pt>
                <c:pt idx="651">
                  <c:v>3.0099999999998599</c:v>
                </c:pt>
                <c:pt idx="652">
                  <c:v>3.0199999999998601</c:v>
                </c:pt>
                <c:pt idx="653">
                  <c:v>3.0299999999998599</c:v>
                </c:pt>
                <c:pt idx="654">
                  <c:v>3.0399999999998601</c:v>
                </c:pt>
                <c:pt idx="655">
                  <c:v>3.0499999999998599</c:v>
                </c:pt>
                <c:pt idx="656">
                  <c:v>3.0599999999998602</c:v>
                </c:pt>
                <c:pt idx="657">
                  <c:v>3.06999999999986</c:v>
                </c:pt>
                <c:pt idx="658">
                  <c:v>3.0799999999998602</c:v>
                </c:pt>
                <c:pt idx="659">
                  <c:v>3.08999999999986</c:v>
                </c:pt>
                <c:pt idx="660">
                  <c:v>3.0999999999998602</c:v>
                </c:pt>
                <c:pt idx="661">
                  <c:v>3.10999999999986</c:v>
                </c:pt>
                <c:pt idx="662">
                  <c:v>3.1199999999998602</c:v>
                </c:pt>
                <c:pt idx="663">
                  <c:v>3.12999999999986</c:v>
                </c:pt>
                <c:pt idx="664">
                  <c:v>3.1399999999998598</c:v>
                </c:pt>
                <c:pt idx="665">
                  <c:v>3.14999999999986</c:v>
                </c:pt>
                <c:pt idx="666">
                  <c:v>3.1599999999998598</c:v>
                </c:pt>
                <c:pt idx="667">
                  <c:v>3.16999999999986</c:v>
                </c:pt>
                <c:pt idx="668">
                  <c:v>3.1799999999998598</c:v>
                </c:pt>
                <c:pt idx="669">
                  <c:v>3.1899999999998601</c:v>
                </c:pt>
                <c:pt idx="670">
                  <c:v>3.1999999999998598</c:v>
                </c:pt>
                <c:pt idx="671">
                  <c:v>3.2099999999998601</c:v>
                </c:pt>
                <c:pt idx="672">
                  <c:v>3.2199999999998599</c:v>
                </c:pt>
                <c:pt idx="673">
                  <c:v>3.2299999999998601</c:v>
                </c:pt>
                <c:pt idx="674">
                  <c:v>3.2399999999998599</c:v>
                </c:pt>
                <c:pt idx="675">
                  <c:v>3.2499999999998601</c:v>
                </c:pt>
                <c:pt idx="676">
                  <c:v>3.2599999999998599</c:v>
                </c:pt>
                <c:pt idx="677">
                  <c:v>3.2699999999998601</c:v>
                </c:pt>
                <c:pt idx="678">
                  <c:v>3.2799999999998599</c:v>
                </c:pt>
                <c:pt idx="679">
                  <c:v>3.2899999999998601</c:v>
                </c:pt>
                <c:pt idx="680">
                  <c:v>3.2999999999998599</c:v>
                </c:pt>
                <c:pt idx="681">
                  <c:v>3.30999999999985</c:v>
                </c:pt>
                <c:pt idx="682">
                  <c:v>3.3199999999998502</c:v>
                </c:pt>
                <c:pt idx="683">
                  <c:v>3.32999999999985</c:v>
                </c:pt>
                <c:pt idx="684">
                  <c:v>3.3399999999998502</c:v>
                </c:pt>
                <c:pt idx="685">
                  <c:v>3.34999999999985</c:v>
                </c:pt>
                <c:pt idx="686">
                  <c:v>3.3599999999998502</c:v>
                </c:pt>
                <c:pt idx="687">
                  <c:v>3.36999999999985</c:v>
                </c:pt>
                <c:pt idx="688">
                  <c:v>3.3799999999998498</c:v>
                </c:pt>
                <c:pt idx="689">
                  <c:v>3.38999999999985</c:v>
                </c:pt>
                <c:pt idx="690">
                  <c:v>3.3999999999998498</c:v>
                </c:pt>
                <c:pt idx="691">
                  <c:v>3.40999999999985</c:v>
                </c:pt>
                <c:pt idx="692">
                  <c:v>3.4199999999998498</c:v>
                </c:pt>
                <c:pt idx="693">
                  <c:v>3.4299999999998501</c:v>
                </c:pt>
                <c:pt idx="694">
                  <c:v>3.4399999999998498</c:v>
                </c:pt>
                <c:pt idx="695">
                  <c:v>3.4499999999998501</c:v>
                </c:pt>
                <c:pt idx="696">
                  <c:v>3.4599999999998499</c:v>
                </c:pt>
                <c:pt idx="697">
                  <c:v>3.4699999999998501</c:v>
                </c:pt>
                <c:pt idx="698">
                  <c:v>3.4799999999998499</c:v>
                </c:pt>
                <c:pt idx="699">
                  <c:v>3.4899999999998501</c:v>
                </c:pt>
                <c:pt idx="700">
                  <c:v>3.4999999999998499</c:v>
                </c:pt>
              </c:numCache>
            </c:numRef>
          </c:cat>
          <c:val>
            <c:numRef>
              <c:f>Demo!$AA$19:$AA$719</c:f>
              <c:numCache>
                <c:formatCode>General</c:formatCode>
                <c:ptCount val="701"/>
                <c:pt idx="0">
                  <c:v>8.7268269504576015E-4</c:v>
                </c:pt>
                <c:pt idx="1">
                  <c:v>9.0372221127752448E-4</c:v>
                </c:pt>
                <c:pt idx="2">
                  <c:v>9.3577215692747977E-4</c:v>
                </c:pt>
                <c:pt idx="3">
                  <c:v>9.6886184291984591E-4</c:v>
                </c:pt>
                <c:pt idx="4">
                  <c:v>1.0030213007342376E-3</c:v>
                </c:pt>
                <c:pt idx="5">
                  <c:v>1.0382812956614103E-3</c:v>
                </c:pt>
                <c:pt idx="6">
                  <c:v>1.0746733401537356E-3</c:v>
                </c:pt>
                <c:pt idx="7">
                  <c:v>1.1122297072655649E-3</c:v>
                </c:pt>
                <c:pt idx="8">
                  <c:v>1.1509834441784845E-3</c:v>
                </c:pt>
                <c:pt idx="9">
                  <c:v>1.1909683858061166E-3</c:v>
                </c:pt>
                <c:pt idx="10">
                  <c:v>1.2322191684730199E-3</c:v>
                </c:pt>
                <c:pt idx="11">
                  <c:v>1.2747712436618327E-3</c:v>
                </c:pt>
                <c:pt idx="12">
                  <c:v>1.3186608918227423E-3</c:v>
                </c:pt>
                <c:pt idx="13">
                  <c:v>1.3639252362389036E-3</c:v>
                </c:pt>
                <c:pt idx="14">
                  <c:v>1.4106022569413848E-3</c:v>
                </c:pt>
                <c:pt idx="15">
                  <c:v>1.4587308046667459E-3</c:v>
                </c:pt>
                <c:pt idx="16">
                  <c:v>1.5083506148503073E-3</c:v>
                </c:pt>
                <c:pt idx="17">
                  <c:v>1.5595023216476915E-3</c:v>
                </c:pt>
                <c:pt idx="18">
                  <c:v>1.6122274719771244E-3</c:v>
                </c:pt>
                <c:pt idx="19">
                  <c:v>1.6665685395745797E-3</c:v>
                </c:pt>
                <c:pt idx="20">
                  <c:v>1.7225689390536812E-3</c:v>
                </c:pt>
                <c:pt idx="21">
                  <c:v>1.7802730399618786E-3</c:v>
                </c:pt>
                <c:pt idx="22">
                  <c:v>1.8397261808242187E-3</c:v>
                </c:pt>
                <c:pt idx="23">
                  <c:v>1.9009746831660803E-3</c:v>
                </c:pt>
                <c:pt idx="24">
                  <c:v>1.9640658655043111E-3</c:v>
                </c:pt>
                <c:pt idx="25">
                  <c:v>2.0290480572997681E-3</c:v>
                </c:pt>
                <c:pt idx="26">
                  <c:v>2.0959706128578768E-3</c:v>
                </c:pt>
                <c:pt idx="27">
                  <c:v>2.1648839251709913E-3</c:v>
                </c:pt>
                <c:pt idx="28">
                  <c:v>2.2358394396884687E-3</c:v>
                </c:pt>
                <c:pt idx="29">
                  <c:v>2.3088896680064199E-3</c:v>
                </c:pt>
                <c:pt idx="30">
                  <c:v>2.3840882014647662E-3</c:v>
                </c:pt>
                <c:pt idx="31">
                  <c:v>2.4614897246406195E-3</c:v>
                </c:pt>
                <c:pt idx="32">
                  <c:v>2.5411500287264425E-3</c:v>
                </c:pt>
                <c:pt idx="33">
                  <c:v>2.6231260247809407E-3</c:v>
                </c:pt>
                <c:pt idx="34">
                  <c:v>2.7074757568406179E-3</c:v>
                </c:pt>
                <c:pt idx="35">
                  <c:v>2.7942584148793578E-3</c:v>
                </c:pt>
                <c:pt idx="36">
                  <c:v>2.8835343476033494E-3</c:v>
                </c:pt>
                <c:pt idx="37">
                  <c:v>2.9753650750681585E-3</c:v>
                </c:pt>
                <c:pt idx="38">
                  <c:v>3.0698133011046475E-3</c:v>
                </c:pt>
                <c:pt idx="39">
                  <c:v>3.1669429255399796E-3</c:v>
                </c:pt>
                <c:pt idx="40">
                  <c:v>3.2668190561998202E-3</c:v>
                </c:pt>
                <c:pt idx="41">
                  <c:v>3.3695080206773758E-3</c:v>
                </c:pt>
                <c:pt idx="42">
                  <c:v>3.475077377854833E-3</c:v>
                </c:pt>
                <c:pt idx="43">
                  <c:v>3.5835959291622499E-3</c:v>
                </c:pt>
                <c:pt idx="44">
                  <c:v>3.6951337295589234E-3</c:v>
                </c:pt>
                <c:pt idx="45">
                  <c:v>3.809762098221692E-3</c:v>
                </c:pt>
                <c:pt idx="46">
                  <c:v>3.9275536289246609E-3</c:v>
                </c:pt>
                <c:pt idx="47">
                  <c:v>4.0485822000943042E-3</c:v>
                </c:pt>
                <c:pt idx="48">
                  <c:v>4.17292298452384E-3</c:v>
                </c:pt>
                <c:pt idx="49">
                  <c:v>4.3006524587303162E-3</c:v>
                </c:pt>
                <c:pt idx="50">
                  <c:v>4.431848411937874E-3</c:v>
                </c:pt>
                <c:pt idx="51">
                  <c:v>4.5665899546700108E-3</c:v>
                </c:pt>
                <c:pt idx="52">
                  <c:v>4.7049575269338378E-3</c:v>
                </c:pt>
                <c:pt idx="53">
                  <c:v>4.847032905978807E-3</c:v>
                </c:pt>
                <c:pt idx="54">
                  <c:v>4.9928992136122254E-3</c:v>
                </c:pt>
                <c:pt idx="55">
                  <c:v>5.1426409230537883E-3</c:v>
                </c:pt>
                <c:pt idx="56">
                  <c:v>5.2963438653108597E-3</c:v>
                </c:pt>
                <c:pt idx="57">
                  <c:v>5.4540952350563901E-3</c:v>
                </c:pt>
                <c:pt idx="58">
                  <c:v>5.615983595990799E-3</c:v>
                </c:pt>
                <c:pt idx="59">
                  <c:v>5.7820988856693081E-3</c:v>
                </c:pt>
                <c:pt idx="60">
                  <c:v>5.9525324197756795E-3</c:v>
                </c:pt>
                <c:pt idx="61">
                  <c:v>6.1273768958235138E-3</c:v>
                </c:pt>
                <c:pt idx="62">
                  <c:v>6.3067263962657428E-3</c:v>
                </c:pt>
                <c:pt idx="63">
                  <c:v>6.4906763909931787E-3</c:v>
                </c:pt>
                <c:pt idx="64">
                  <c:v>6.679323739202425E-3</c:v>
                </c:pt>
                <c:pt idx="65">
                  <c:v>6.8727666906137829E-3</c:v>
                </c:pt>
                <c:pt idx="66">
                  <c:v>7.0711048860192484E-3</c:v>
                </c:pt>
                <c:pt idx="67">
                  <c:v>7.274439357141017E-3</c:v>
                </c:pt>
                <c:pt idx="68">
                  <c:v>7.4828725257803479E-3</c:v>
                </c:pt>
                <c:pt idx="69">
                  <c:v>7.6965082022368908E-3</c:v>
                </c:pt>
                <c:pt idx="70">
                  <c:v>7.915451582979743E-3</c:v>
                </c:pt>
                <c:pt idx="71">
                  <c:v>8.1398092475455687E-3</c:v>
                </c:pt>
                <c:pt idx="72">
                  <c:v>8.3696891546527954E-3</c:v>
                </c:pt>
                <c:pt idx="73">
                  <c:v>8.6052006374991996E-3</c:v>
                </c:pt>
                <c:pt idx="74">
                  <c:v>8.8464543982367319E-3</c:v>
                </c:pt>
                <c:pt idx="75">
                  <c:v>9.0935625015905533E-3</c:v>
                </c:pt>
                <c:pt idx="76">
                  <c:v>9.3466383676117683E-3</c:v>
                </c:pt>
                <c:pt idx="77">
                  <c:v>9.6057967635390634E-3</c:v>
                </c:pt>
                <c:pt idx="78">
                  <c:v>9.8711537947505958E-3</c:v>
                </c:pt>
                <c:pt idx="79">
                  <c:v>1.0142826894786528E-2</c:v>
                </c:pt>
                <c:pt idx="80">
                  <c:v>1.0420934814422026E-2</c:v>
                </c:pt>
                <c:pt idx="81">
                  <c:v>1.0705597609771611E-2</c:v>
                </c:pt>
                <c:pt idx="82">
                  <c:v>1.0996936629404987E-2</c:v>
                </c:pt>
                <c:pt idx="83">
                  <c:v>1.1295074500455533E-2</c:v>
                </c:pt>
                <c:pt idx="84">
                  <c:v>1.1600135113701943E-2</c:v>
                </c:pt>
                <c:pt idx="85">
                  <c:v>1.1912243607604549E-2</c:v>
                </c:pt>
                <c:pt idx="86">
                  <c:v>1.2231526351277324E-2</c:v>
                </c:pt>
                <c:pt idx="87">
                  <c:v>1.2558110926377547E-2</c:v>
                </c:pt>
                <c:pt idx="88">
                  <c:v>1.2892126107894628E-2</c:v>
                </c:pt>
                <c:pt idx="89">
                  <c:v>1.3233701843820679E-2</c:v>
                </c:pt>
                <c:pt idx="90">
                  <c:v>1.3582969233684909E-2</c:v>
                </c:pt>
                <c:pt idx="91">
                  <c:v>1.39400605059351E-2</c:v>
                </c:pt>
                <c:pt idx="92">
                  <c:v>1.4305108994148951E-2</c:v>
                </c:pt>
                <c:pt idx="93">
                  <c:v>1.4678249112059288E-2</c:v>
                </c:pt>
                <c:pt idx="94">
                  <c:v>1.5059616327376679E-2</c:v>
                </c:pt>
                <c:pt idx="95">
                  <c:v>1.5449347134394394E-2</c:v>
                </c:pt>
                <c:pt idx="96">
                  <c:v>1.5847579025360006E-2</c:v>
                </c:pt>
                <c:pt idx="97">
                  <c:v>1.6254450460599684E-2</c:v>
                </c:pt>
                <c:pt idx="98">
                  <c:v>1.6670100837380221E-2</c:v>
                </c:pt>
                <c:pt idx="99">
                  <c:v>1.7094670457496072E-2</c:v>
                </c:pt>
                <c:pt idx="100">
                  <c:v>1.7528300493567666E-2</c:v>
                </c:pt>
                <c:pt idx="101">
                  <c:v>1.7971132954038738E-2</c:v>
                </c:pt>
                <c:pt idx="102">
                  <c:v>1.8423310646861139E-2</c:v>
                </c:pt>
                <c:pt idx="103">
                  <c:v>1.8884977141855233E-2</c:v>
                </c:pt>
                <c:pt idx="104">
                  <c:v>1.9356276731736007E-2</c:v>
                </c:pt>
                <c:pt idx="105">
                  <c:v>1.9837354391794345E-2</c:v>
                </c:pt>
                <c:pt idx="106">
                  <c:v>2.0328355738224845E-2</c:v>
                </c:pt>
                <c:pt idx="107">
                  <c:v>2.082942698509117E-2</c:v>
                </c:pt>
                <c:pt idx="108">
                  <c:v>2.1340714899921752E-2</c:v>
                </c:pt>
                <c:pt idx="109">
                  <c:v>2.1862366757928329E-2</c:v>
                </c:pt>
                <c:pt idx="110">
                  <c:v>2.2394530294841827E-2</c:v>
                </c:pt>
                <c:pt idx="111">
                  <c:v>2.2937353658359593E-2</c:v>
                </c:pt>
                <c:pt idx="112">
                  <c:v>2.349098535820025E-2</c:v>
                </c:pt>
                <c:pt idx="113">
                  <c:v>2.405557421476183E-2</c:v>
                </c:pt>
                <c:pt idx="114">
                  <c:v>2.4631269306381348E-2</c:v>
                </c:pt>
                <c:pt idx="115">
                  <c:v>2.5218219915193203E-2</c:v>
                </c:pt>
                <c:pt idx="116">
                  <c:v>2.581657547158648E-2</c:v>
                </c:pt>
                <c:pt idx="117">
                  <c:v>2.6426485497260493E-2</c:v>
                </c:pt>
                <c:pt idx="118">
                  <c:v>2.7048099546879902E-2</c:v>
                </c:pt>
                <c:pt idx="119">
                  <c:v>2.7681567148334668E-2</c:v>
                </c:pt>
                <c:pt idx="120">
                  <c:v>2.8327037741599222E-2</c:v>
                </c:pt>
                <c:pt idx="121">
                  <c:v>2.8984660616207442E-2</c:v>
                </c:pt>
                <c:pt idx="122">
                  <c:v>2.9654584847339235E-2</c:v>
                </c:pt>
                <c:pt idx="123">
                  <c:v>3.033695923052955E-2</c:v>
                </c:pt>
                <c:pt idx="124">
                  <c:v>3.103193221500615E-2</c:v>
                </c:pt>
                <c:pt idx="125">
                  <c:v>3.173965183566526E-2</c:v>
                </c:pt>
                <c:pt idx="126">
                  <c:v>3.246026564369528E-2</c:v>
                </c:pt>
                <c:pt idx="127">
                  <c:v>3.3193920635858895E-2</c:v>
                </c:pt>
                <c:pt idx="128">
                  <c:v>3.3940763182446938E-2</c:v>
                </c:pt>
                <c:pt idx="129">
                  <c:v>3.4700938953916509E-2</c:v>
                </c:pt>
                <c:pt idx="130">
                  <c:v>3.5474592846229107E-2</c:v>
                </c:pt>
                <c:pt idx="131">
                  <c:v>3.6261868904903821E-2</c:v>
                </c:pt>
                <c:pt idx="132">
                  <c:v>3.7062910247804066E-2</c:v>
                </c:pt>
                <c:pt idx="133">
                  <c:v>3.7877858986675006E-2</c:v>
                </c:pt>
                <c:pt idx="134">
                  <c:v>3.8706856147453117E-2</c:v>
                </c:pt>
                <c:pt idx="135">
                  <c:v>3.955004158936766E-2</c:v>
                </c:pt>
                <c:pt idx="136">
                  <c:v>4.040755392285772E-2</c:v>
                </c:pt>
                <c:pt idx="137">
                  <c:v>4.127953042632776E-2</c:v>
                </c:pt>
                <c:pt idx="138">
                  <c:v>4.2166106961767646E-2</c:v>
                </c:pt>
                <c:pt idx="139">
                  <c:v>4.3067417889263E-2</c:v>
                </c:pt>
                <c:pt idx="140">
                  <c:v>4.3983595980424443E-2</c:v>
                </c:pt>
                <c:pt idx="141">
                  <c:v>4.4914772330764262E-2</c:v>
                </c:pt>
                <c:pt idx="142">
                  <c:v>4.5861076271052056E-2</c:v>
                </c:pt>
                <c:pt idx="143">
                  <c:v>4.6822635277680234E-2</c:v>
                </c:pt>
                <c:pt idx="144">
                  <c:v>4.7799574882074106E-2</c:v>
                </c:pt>
                <c:pt idx="145">
                  <c:v>4.8792018579179752E-2</c:v>
                </c:pt>
                <c:pt idx="146">
                  <c:v>4.9800087735067736E-2</c:v>
                </c:pt>
                <c:pt idx="147">
                  <c:v>5.0823901493688095E-2</c:v>
                </c:pt>
                <c:pt idx="148">
                  <c:v>5.1863576682817408E-2</c:v>
                </c:pt>
                <c:pt idx="149">
                  <c:v>5.2919227719237093E-2</c:v>
                </c:pt>
                <c:pt idx="150">
                  <c:v>5.3990966513184795E-2</c:v>
                </c:pt>
                <c:pt idx="151">
                  <c:v>5.5078902372122485E-2</c:v>
                </c:pt>
                <c:pt idx="152">
                  <c:v>5.6183141903864718E-2</c:v>
                </c:pt>
                <c:pt idx="153">
                  <c:v>5.7303788919113745E-2</c:v>
                </c:pt>
                <c:pt idx="154">
                  <c:v>5.8440944333448042E-2</c:v>
                </c:pt>
                <c:pt idx="155">
                  <c:v>5.9594706068812599E-2</c:v>
                </c:pt>
                <c:pt idx="156">
                  <c:v>6.0765168954561244E-2</c:v>
                </c:pt>
                <c:pt idx="157">
                  <c:v>6.1952424628101584E-2</c:v>
                </c:pt>
                <c:pt idx="158">
                  <c:v>6.3156561435195019E-2</c:v>
                </c:pt>
                <c:pt idx="159">
                  <c:v>6.4377664329965681E-2</c:v>
                </c:pt>
                <c:pt idx="160">
                  <c:v>6.5615814774672848E-2</c:v>
                </c:pt>
                <c:pt idx="161">
                  <c:v>6.6871090639303341E-2</c:v>
                </c:pt>
                <c:pt idx="162">
                  <c:v>6.814356610104072E-2</c:v>
                </c:pt>
                <c:pt idx="163">
                  <c:v>6.9433311543670287E-2</c:v>
                </c:pt>
                <c:pt idx="164">
                  <c:v>7.0740393456979439E-2</c:v>
                </c:pt>
                <c:pt idx="165">
                  <c:v>7.2064874336212656E-2</c:v>
                </c:pt>
                <c:pt idx="166">
                  <c:v>7.3406812581651479E-2</c:v>
                </c:pt>
                <c:pt idx="167">
                  <c:v>7.4766262398362135E-2</c:v>
                </c:pt>
                <c:pt idx="168">
                  <c:v>7.614327369620176E-2</c:v>
                </c:pt>
                <c:pt idx="169">
                  <c:v>7.753789199012838E-2</c:v>
                </c:pt>
                <c:pt idx="170">
                  <c:v>7.8950158300888473E-2</c:v>
                </c:pt>
                <c:pt idx="171">
                  <c:v>8.0380109056148397E-2</c:v>
                </c:pt>
                <c:pt idx="172">
                  <c:v>8.1827775992136989E-2</c:v>
                </c:pt>
                <c:pt idx="173">
                  <c:v>8.3293186055868579E-2</c:v>
                </c:pt>
                <c:pt idx="174">
                  <c:v>8.477636130801626E-2</c:v>
                </c:pt>
                <c:pt idx="175">
                  <c:v>8.6277318826505495E-2</c:v>
                </c:pt>
                <c:pt idx="176">
                  <c:v>8.7796070610899529E-2</c:v>
                </c:pt>
                <c:pt idx="177">
                  <c:v>8.9332623487648824E-2</c:v>
                </c:pt>
                <c:pt idx="178">
                  <c:v>9.0886979016276626E-2</c:v>
                </c:pt>
                <c:pt idx="179">
                  <c:v>9.2459133396574356E-2</c:v>
                </c:pt>
                <c:pt idx="180">
                  <c:v>9.4049077376880563E-2</c:v>
                </c:pt>
                <c:pt idx="181">
                  <c:v>9.5656796163517535E-2</c:v>
                </c:pt>
                <c:pt idx="182">
                  <c:v>9.7282269331460974E-2</c:v>
                </c:pt>
                <c:pt idx="183">
                  <c:v>9.8925470736317134E-2</c:v>
                </c:pt>
                <c:pt idx="184">
                  <c:v>0.10058636842768386</c:v>
                </c:pt>
                <c:pt idx="185">
                  <c:v>0.10226492456397124</c:v>
                </c:pt>
                <c:pt idx="186">
                  <c:v>0.10396109532875737</c:v>
                </c:pt>
                <c:pt idx="187">
                  <c:v>0.10567483084875672</c:v>
                </c:pt>
                <c:pt idx="188">
                  <c:v>0.10740607511347686</c:v>
                </c:pt>
                <c:pt idx="189">
                  <c:v>0.10915476589664033</c:v>
                </c:pt>
                <c:pt idx="190">
                  <c:v>0.11092083467944844</c:v>
                </c:pt>
                <c:pt idx="191">
                  <c:v>0.11270420657576338</c:v>
                </c:pt>
                <c:pt idx="192">
                  <c:v>0.11450480025928512</c:v>
                </c:pt>
                <c:pt idx="193">
                  <c:v>0.11632252789279979</c:v>
                </c:pt>
                <c:pt idx="194">
                  <c:v>0.1181572950595749</c:v>
                </c:pt>
                <c:pt idx="195">
                  <c:v>0.12000900069697815</c:v>
                </c:pt>
                <c:pt idx="196">
                  <c:v>0.12187753703239425</c:v>
                </c:pt>
                <c:pt idx="197">
                  <c:v>0.12376278952151554</c:v>
                </c:pt>
                <c:pt idx="198">
                  <c:v>0.12566463678908049</c:v>
                </c:pt>
                <c:pt idx="199">
                  <c:v>0.12758295057213415</c:v>
                </c:pt>
                <c:pt idx="200">
                  <c:v>0.12951759566588397</c:v>
                </c:pt>
                <c:pt idx="201">
                  <c:v>0.13146842987222321</c:v>
                </c:pt>
                <c:pt idx="202">
                  <c:v>0.1334353039509944</c:v>
                </c:pt>
                <c:pt idx="203">
                  <c:v>0.13541806157406333</c:v>
                </c:pt>
                <c:pt idx="204">
                  <c:v>0.13741653928227376</c:v>
                </c:pt>
                <c:pt idx="205">
                  <c:v>0.13943056644535221</c:v>
                </c:pt>
                <c:pt idx="206">
                  <c:v>0.14145996522483067</c:v>
                </c:pt>
                <c:pt idx="207">
                  <c:v>0.1435045505400542</c:v>
                </c:pt>
                <c:pt idx="208">
                  <c:v>0.14556413003733934</c:v>
                </c:pt>
                <c:pt idx="209">
                  <c:v>0.14763850406234735</c:v>
                </c:pt>
                <c:pt idx="210">
                  <c:v>0.14972746563573647</c:v>
                </c:pt>
                <c:pt idx="211">
                  <c:v>0.15183080043215322</c:v>
                </c:pt>
                <c:pt idx="212">
                  <c:v>0.15394828676262307</c:v>
                </c:pt>
                <c:pt idx="213">
                  <c:v>0.15607969556041015</c:v>
                </c:pt>
                <c:pt idx="214">
                  <c:v>0.15822479037037226</c:v>
                </c:pt>
                <c:pt idx="215">
                  <c:v>0.16038332734190877</c:v>
                </c:pt>
                <c:pt idx="216">
                  <c:v>0.16255505522552324</c:v>
                </c:pt>
                <c:pt idx="217">
                  <c:v>0.16473971537306586</c:v>
                </c:pt>
                <c:pt idx="218">
                  <c:v>0.16693704174170282</c:v>
                </c:pt>
                <c:pt idx="219">
                  <c:v>0.16914676090166134</c:v>
                </c:pt>
                <c:pt idx="220">
                  <c:v>0.17136859204779623</c:v>
                </c:pt>
                <c:pt idx="221">
                  <c:v>0.1736022470150218</c:v>
                </c:pt>
                <c:pt idx="222">
                  <c:v>0.17584743029765112</c:v>
                </c:pt>
                <c:pt idx="223">
                  <c:v>0.17810383907268226</c:v>
                </c:pt>
                <c:pt idx="224">
                  <c:v>0.18037116322706898</c:v>
                </c:pt>
                <c:pt idx="225">
                  <c:v>0.18264908538901051</c:v>
                </c:pt>
                <c:pt idx="226">
                  <c:v>0.18493728096329384</c:v>
                </c:pt>
                <c:pt idx="227">
                  <c:v>0.18723541817071804</c:v>
                </c:pt>
                <c:pt idx="228">
                  <c:v>0.18954315809162869</c:v>
                </c:pt>
                <c:pt idx="229">
                  <c:v>0.19186015471358778</c:v>
                </c:pt>
                <c:pt idx="230">
                  <c:v>0.19418605498320132</c:v>
                </c:pt>
                <c:pt idx="231">
                  <c:v>0.19652049886212486</c:v>
                </c:pt>
                <c:pt idx="232">
                  <c:v>0.1988631193872642</c:v>
                </c:pt>
                <c:pt idx="233">
                  <c:v>0.20121354273518557</c:v>
                </c:pt>
                <c:pt idx="234">
                  <c:v>0.20357138829074761</c:v>
                </c:pt>
                <c:pt idx="235">
                  <c:v>0.20593626871996287</c:v>
                </c:pt>
                <c:pt idx="236">
                  <c:v>0.20830779004709643</c:v>
                </c:pt>
                <c:pt idx="237">
                  <c:v>0.21068555173600337</c:v>
                </c:pt>
                <c:pt idx="238">
                  <c:v>0.21306914677570593</c:v>
                </c:pt>
                <c:pt idx="239">
                  <c:v>0.21545816177020774</c:v>
                </c:pt>
                <c:pt idx="240">
                  <c:v>0.21785217703253854</c:v>
                </c:pt>
                <c:pt idx="241">
                  <c:v>0.22025076668302127</c:v>
                </c:pt>
                <c:pt idx="242">
                  <c:v>0.22265349875174914</c:v>
                </c:pt>
                <c:pt idx="243">
                  <c:v>0.22505993528525761</c:v>
                </c:pt>
                <c:pt idx="244">
                  <c:v>0.22746963245737384</c:v>
                </c:pt>
                <c:pt idx="245">
                  <c:v>0.22988214068422097</c:v>
                </c:pt>
                <c:pt idx="246">
                  <c:v>0.2322970047433541</c:v>
                </c:pt>
                <c:pt idx="247">
                  <c:v>0.23471376389699974</c:v>
                </c:pt>
                <c:pt idx="248">
                  <c:v>0.23713195201936751</c:v>
                </c:pt>
                <c:pt idx="249">
                  <c:v>0.23955109772800126</c:v>
                </c:pt>
                <c:pt idx="250">
                  <c:v>0.24197072451913126</c:v>
                </c:pt>
                <c:pt idx="251">
                  <c:v>0.24439035090698749</c:v>
                </c:pt>
                <c:pt idx="252">
                  <c:v>0.24680949056703064</c:v>
                </c:pt>
                <c:pt idx="253">
                  <c:v>0.24922765248305381</c:v>
                </c:pt>
                <c:pt idx="254">
                  <c:v>0.25164434109810502</c:v>
                </c:pt>
                <c:pt idx="255">
                  <c:v>0.25405905646917692</c:v>
                </c:pt>
                <c:pt idx="256">
                  <c:v>0.25647129442560829</c:v>
                </c:pt>
                <c:pt idx="257">
                  <c:v>0.25888054673113681</c:v>
                </c:pt>
                <c:pt idx="258">
                  <c:v>0.26128630124954111</c:v>
                </c:pt>
                <c:pt idx="259">
                  <c:v>0.26368804211380376</c:v>
                </c:pt>
                <c:pt idx="260">
                  <c:v>0.26608524989874049</c:v>
                </c:pt>
                <c:pt idx="261">
                  <c:v>0.26847740179698804</c:v>
                </c:pt>
                <c:pt idx="262">
                  <c:v>0.27086397179832372</c:v>
                </c:pt>
                <c:pt idx="263">
                  <c:v>0.27324443087220202</c:v>
                </c:pt>
                <c:pt idx="264">
                  <c:v>0.27561824715344246</c:v>
                </c:pt>
                <c:pt idx="265">
                  <c:v>0.27798488613098227</c:v>
                </c:pt>
                <c:pt idx="266">
                  <c:v>0.28034381083960641</c:v>
                </c:pt>
                <c:pt idx="267">
                  <c:v>0.28269448205456615</c:v>
                </c:pt>
                <c:pt idx="268">
                  <c:v>0.28503635848899322</c:v>
                </c:pt>
                <c:pt idx="269">
                  <c:v>0.28736889699401436</c:v>
                </c:pt>
                <c:pt idx="270">
                  <c:v>0.28969155276146885</c:v>
                </c:pt>
                <c:pt idx="271">
                  <c:v>0.29200377952912759</c:v>
                </c:pt>
                <c:pt idx="272">
                  <c:v>0.29430502978831136</c:v>
                </c:pt>
                <c:pt idx="273">
                  <c:v>0.29659475499380206</c:v>
                </c:pt>
                <c:pt idx="274">
                  <c:v>0.29887240577593915</c:v>
                </c:pt>
                <c:pt idx="275">
                  <c:v>0.30113743215479088</c:v>
                </c:pt>
                <c:pt idx="276">
                  <c:v>0.30338928375628665</c:v>
                </c:pt>
                <c:pt idx="277">
                  <c:v>0.30562741003019656</c:v>
                </c:pt>
                <c:pt idx="278">
                  <c:v>0.30785126046983963</c:v>
                </c:pt>
                <c:pt idx="279">
                  <c:v>0.31006028483340292</c:v>
                </c:pt>
                <c:pt idx="280">
                  <c:v>0.31225393336674817</c:v>
                </c:pt>
                <c:pt idx="281">
                  <c:v>0.3144316570275843</c:v>
                </c:pt>
                <c:pt idx="282">
                  <c:v>0.31659290771087989</c:v>
                </c:pt>
                <c:pt idx="283">
                  <c:v>0.3187371384753887</c:v>
                </c:pt>
                <c:pt idx="284">
                  <c:v>0.32086380377115981</c:v>
                </c:pt>
                <c:pt idx="285">
                  <c:v>0.32297235966790172</c:v>
                </c:pt>
                <c:pt idx="286">
                  <c:v>0.32506226408406969</c:v>
                </c:pt>
                <c:pt idx="287">
                  <c:v>0.32713297701654215</c:v>
                </c:pt>
                <c:pt idx="288">
                  <c:v>0.32918396077075257</c:v>
                </c:pt>
                <c:pt idx="289">
                  <c:v>0.33121468019114081</c:v>
                </c:pt>
                <c:pt idx="290">
                  <c:v>0.33322460289178762</c:v>
                </c:pt>
                <c:pt idx="291">
                  <c:v>0.33521319948709422</c:v>
                </c:pt>
                <c:pt idx="292">
                  <c:v>0.33717994382236882</c:v>
                </c:pt>
                <c:pt idx="293">
                  <c:v>0.33912431320418063</c:v>
                </c:pt>
                <c:pt idx="294">
                  <c:v>0.34104578863034107</c:v>
                </c:pt>
                <c:pt idx="295">
                  <c:v>0.34294385501937258</c:v>
                </c:pt>
                <c:pt idx="296">
                  <c:v>0.34481800143932217</c:v>
                </c:pt>
                <c:pt idx="297">
                  <c:v>0.34666772133578061</c:v>
                </c:pt>
                <c:pt idx="298">
                  <c:v>0.34849251275896365</c:v>
                </c:pt>
                <c:pt idx="299">
                  <c:v>0.35029187858971511</c:v>
                </c:pt>
                <c:pt idx="300">
                  <c:v>0.35206532676428892</c:v>
                </c:pt>
                <c:pt idx="301">
                  <c:v>0.35381237049776931</c:v>
                </c:pt>
                <c:pt idx="302">
                  <c:v>0.35553252850598682</c:v>
                </c:pt>
                <c:pt idx="303">
                  <c:v>0.35722532522579076</c:v>
                </c:pt>
                <c:pt idx="304">
                  <c:v>0.3588902910335347</c:v>
                </c:pt>
                <c:pt idx="305">
                  <c:v>0.36052696246163662</c:v>
                </c:pt>
                <c:pt idx="306">
                  <c:v>0.36213488241308106</c:v>
                </c:pt>
                <c:pt idx="307">
                  <c:v>0.36371360037370248</c:v>
                </c:pt>
                <c:pt idx="308">
                  <c:v>0.36526267262214313</c:v>
                </c:pt>
                <c:pt idx="309">
                  <c:v>0.36678166243732557</c:v>
                </c:pt>
                <c:pt idx="310">
                  <c:v>0.36827014030331301</c:v>
                </c:pt>
                <c:pt idx="311">
                  <c:v>0.36972768411142226</c:v>
                </c:pt>
                <c:pt idx="312">
                  <c:v>0.37115387935945615</c:v>
                </c:pt>
                <c:pt idx="313">
                  <c:v>0.37254831934792376</c:v>
                </c:pt>
                <c:pt idx="314">
                  <c:v>0.37391060537311899</c:v>
                </c:pt>
                <c:pt idx="315">
                  <c:v>0.3752403469169287</c:v>
                </c:pt>
                <c:pt idx="316">
                  <c:v>0.37653716183324498</c:v>
                </c:pt>
                <c:pt idx="317">
                  <c:v>0.37780067653085586</c:v>
                </c:pt>
                <c:pt idx="318">
                  <c:v>0.37903052615269317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</c:numCache>
            </c:numRef>
          </c:val>
        </c:ser>
        <c:ser>
          <c:idx val="1"/>
          <c:order val="1"/>
          <c:tx>
            <c:v>Accept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Demo!$U$19:$U$719</c:f>
              <c:numCache>
                <c:formatCode>0.00</c:formatCode>
                <c:ptCount val="701"/>
                <c:pt idx="0">
                  <c:v>-3.5</c:v>
                </c:pt>
                <c:pt idx="1">
                  <c:v>-3.49</c:v>
                </c:pt>
                <c:pt idx="2">
                  <c:v>-3.48</c:v>
                </c:pt>
                <c:pt idx="3">
                  <c:v>-3.47</c:v>
                </c:pt>
                <c:pt idx="4">
                  <c:v>-3.46</c:v>
                </c:pt>
                <c:pt idx="5">
                  <c:v>-3.45</c:v>
                </c:pt>
                <c:pt idx="6">
                  <c:v>-3.44</c:v>
                </c:pt>
                <c:pt idx="7">
                  <c:v>-3.43</c:v>
                </c:pt>
                <c:pt idx="8">
                  <c:v>-3.42</c:v>
                </c:pt>
                <c:pt idx="9">
                  <c:v>-3.41</c:v>
                </c:pt>
                <c:pt idx="10">
                  <c:v>-3.4</c:v>
                </c:pt>
                <c:pt idx="11">
                  <c:v>-3.39</c:v>
                </c:pt>
                <c:pt idx="12">
                  <c:v>-3.38</c:v>
                </c:pt>
                <c:pt idx="13">
                  <c:v>-3.37</c:v>
                </c:pt>
                <c:pt idx="14">
                  <c:v>-3.36</c:v>
                </c:pt>
                <c:pt idx="15">
                  <c:v>-3.35</c:v>
                </c:pt>
                <c:pt idx="16">
                  <c:v>-3.34</c:v>
                </c:pt>
                <c:pt idx="17">
                  <c:v>-3.33</c:v>
                </c:pt>
                <c:pt idx="18">
                  <c:v>-3.32</c:v>
                </c:pt>
                <c:pt idx="19">
                  <c:v>-3.31</c:v>
                </c:pt>
                <c:pt idx="20">
                  <c:v>-3.3</c:v>
                </c:pt>
                <c:pt idx="21">
                  <c:v>-3.29</c:v>
                </c:pt>
                <c:pt idx="22">
                  <c:v>-3.28000000000001</c:v>
                </c:pt>
                <c:pt idx="23">
                  <c:v>-3.27</c:v>
                </c:pt>
                <c:pt idx="24">
                  <c:v>-3.26000000000001</c:v>
                </c:pt>
                <c:pt idx="25">
                  <c:v>-3.25</c:v>
                </c:pt>
                <c:pt idx="26">
                  <c:v>-3.24000000000001</c:v>
                </c:pt>
                <c:pt idx="27">
                  <c:v>-3.2300000000000102</c:v>
                </c:pt>
                <c:pt idx="28">
                  <c:v>-3.22000000000001</c:v>
                </c:pt>
                <c:pt idx="29">
                  <c:v>-3.2100000000000102</c:v>
                </c:pt>
                <c:pt idx="30">
                  <c:v>-3.2000000000000099</c:v>
                </c:pt>
                <c:pt idx="31">
                  <c:v>-3.1900000000000102</c:v>
                </c:pt>
                <c:pt idx="32">
                  <c:v>-3.1800000000000099</c:v>
                </c:pt>
                <c:pt idx="33">
                  <c:v>-3.1700000000000101</c:v>
                </c:pt>
                <c:pt idx="34">
                  <c:v>-3.1600000000000099</c:v>
                </c:pt>
                <c:pt idx="35">
                  <c:v>-3.1500000000000101</c:v>
                </c:pt>
                <c:pt idx="36">
                  <c:v>-3.1400000000000099</c:v>
                </c:pt>
                <c:pt idx="37">
                  <c:v>-3.1300000000000101</c:v>
                </c:pt>
                <c:pt idx="38">
                  <c:v>-3.1200000000000099</c:v>
                </c:pt>
                <c:pt idx="39">
                  <c:v>-3.1100000000000101</c:v>
                </c:pt>
                <c:pt idx="40">
                  <c:v>-3.1000000000000099</c:v>
                </c:pt>
                <c:pt idx="41">
                  <c:v>-3.0900000000000101</c:v>
                </c:pt>
                <c:pt idx="42">
                  <c:v>-3.0800000000000098</c:v>
                </c:pt>
                <c:pt idx="43">
                  <c:v>-3.0700000000000101</c:v>
                </c:pt>
                <c:pt idx="44">
                  <c:v>-3.0600000000000098</c:v>
                </c:pt>
                <c:pt idx="45">
                  <c:v>-3.05000000000001</c:v>
                </c:pt>
                <c:pt idx="46">
                  <c:v>-3.0400000000000098</c:v>
                </c:pt>
                <c:pt idx="47">
                  <c:v>-3.03000000000001</c:v>
                </c:pt>
                <c:pt idx="48">
                  <c:v>-3.0200000000000098</c:v>
                </c:pt>
                <c:pt idx="49">
                  <c:v>-3.01000000000001</c:v>
                </c:pt>
                <c:pt idx="50">
                  <c:v>-3.0000000000000102</c:v>
                </c:pt>
                <c:pt idx="51">
                  <c:v>-2.99000000000001</c:v>
                </c:pt>
                <c:pt idx="52">
                  <c:v>-2.9800000000000102</c:v>
                </c:pt>
                <c:pt idx="53">
                  <c:v>-2.97000000000001</c:v>
                </c:pt>
                <c:pt idx="54">
                  <c:v>-2.9600000000000102</c:v>
                </c:pt>
                <c:pt idx="55">
                  <c:v>-2.9500000000000099</c:v>
                </c:pt>
                <c:pt idx="56">
                  <c:v>-2.9400000000000102</c:v>
                </c:pt>
                <c:pt idx="57">
                  <c:v>-2.9300000000000099</c:v>
                </c:pt>
                <c:pt idx="58">
                  <c:v>-2.9200000000000101</c:v>
                </c:pt>
                <c:pt idx="59">
                  <c:v>-2.9100000000000099</c:v>
                </c:pt>
                <c:pt idx="60">
                  <c:v>-2.9000000000000101</c:v>
                </c:pt>
                <c:pt idx="61">
                  <c:v>-2.8900000000000099</c:v>
                </c:pt>
                <c:pt idx="62">
                  <c:v>-2.8800000000000101</c:v>
                </c:pt>
                <c:pt idx="63">
                  <c:v>-2.8700000000000099</c:v>
                </c:pt>
                <c:pt idx="64">
                  <c:v>-2.8600000000000101</c:v>
                </c:pt>
                <c:pt idx="65">
                  <c:v>-2.8500000000000099</c:v>
                </c:pt>
                <c:pt idx="66">
                  <c:v>-2.8400000000000101</c:v>
                </c:pt>
                <c:pt idx="67">
                  <c:v>-2.8300000000000098</c:v>
                </c:pt>
                <c:pt idx="68">
                  <c:v>-2.8200000000000101</c:v>
                </c:pt>
                <c:pt idx="69">
                  <c:v>-2.81000000000002</c:v>
                </c:pt>
                <c:pt idx="70">
                  <c:v>-2.80000000000001</c:v>
                </c:pt>
                <c:pt idx="71">
                  <c:v>-2.79000000000002</c:v>
                </c:pt>
                <c:pt idx="72">
                  <c:v>-2.78000000000001</c:v>
                </c:pt>
                <c:pt idx="73">
                  <c:v>-2.77000000000002</c:v>
                </c:pt>
                <c:pt idx="74">
                  <c:v>-2.7600000000000202</c:v>
                </c:pt>
                <c:pt idx="75">
                  <c:v>-2.75000000000002</c:v>
                </c:pt>
                <c:pt idx="76">
                  <c:v>-2.7400000000000202</c:v>
                </c:pt>
                <c:pt idx="77">
                  <c:v>-2.73000000000002</c:v>
                </c:pt>
                <c:pt idx="78">
                  <c:v>-2.7200000000000202</c:v>
                </c:pt>
                <c:pt idx="79">
                  <c:v>-2.7100000000000199</c:v>
                </c:pt>
                <c:pt idx="80">
                  <c:v>-2.7000000000000202</c:v>
                </c:pt>
                <c:pt idx="81">
                  <c:v>-2.6900000000000199</c:v>
                </c:pt>
                <c:pt idx="82">
                  <c:v>-2.6800000000000201</c:v>
                </c:pt>
                <c:pt idx="83">
                  <c:v>-2.6700000000000199</c:v>
                </c:pt>
                <c:pt idx="84">
                  <c:v>-2.6600000000000201</c:v>
                </c:pt>
                <c:pt idx="85">
                  <c:v>-2.6500000000000199</c:v>
                </c:pt>
                <c:pt idx="86">
                  <c:v>-2.6400000000000201</c:v>
                </c:pt>
                <c:pt idx="87">
                  <c:v>-2.6300000000000199</c:v>
                </c:pt>
                <c:pt idx="88">
                  <c:v>-2.6200000000000201</c:v>
                </c:pt>
                <c:pt idx="89">
                  <c:v>-2.6100000000000199</c:v>
                </c:pt>
                <c:pt idx="90">
                  <c:v>-2.6000000000000201</c:v>
                </c:pt>
                <c:pt idx="91">
                  <c:v>-2.5900000000000198</c:v>
                </c:pt>
                <c:pt idx="92">
                  <c:v>-2.5800000000000201</c:v>
                </c:pt>
                <c:pt idx="93">
                  <c:v>-2.5700000000000198</c:v>
                </c:pt>
                <c:pt idx="94">
                  <c:v>-2.56000000000002</c:v>
                </c:pt>
                <c:pt idx="95">
                  <c:v>-2.5500000000000198</c:v>
                </c:pt>
                <c:pt idx="96">
                  <c:v>-2.54000000000002</c:v>
                </c:pt>
                <c:pt idx="97">
                  <c:v>-2.5300000000000198</c:v>
                </c:pt>
                <c:pt idx="98">
                  <c:v>-2.52000000000002</c:v>
                </c:pt>
                <c:pt idx="99">
                  <c:v>-2.5100000000000202</c:v>
                </c:pt>
                <c:pt idx="100">
                  <c:v>-2.50000000000002</c:v>
                </c:pt>
                <c:pt idx="101">
                  <c:v>-2.4900000000000202</c:v>
                </c:pt>
                <c:pt idx="102">
                  <c:v>-2.48000000000002</c:v>
                </c:pt>
                <c:pt idx="103">
                  <c:v>-2.4700000000000202</c:v>
                </c:pt>
                <c:pt idx="104">
                  <c:v>-2.4600000000000199</c:v>
                </c:pt>
                <c:pt idx="105">
                  <c:v>-2.4500000000000202</c:v>
                </c:pt>
                <c:pt idx="106">
                  <c:v>-2.4400000000000199</c:v>
                </c:pt>
                <c:pt idx="107">
                  <c:v>-2.4300000000000201</c:v>
                </c:pt>
                <c:pt idx="108">
                  <c:v>-2.4200000000000199</c:v>
                </c:pt>
                <c:pt idx="109">
                  <c:v>-2.4100000000000201</c:v>
                </c:pt>
                <c:pt idx="110">
                  <c:v>-2.4000000000000199</c:v>
                </c:pt>
                <c:pt idx="111">
                  <c:v>-2.3900000000000201</c:v>
                </c:pt>
                <c:pt idx="112">
                  <c:v>-2.3800000000000199</c:v>
                </c:pt>
                <c:pt idx="113">
                  <c:v>-2.3700000000000201</c:v>
                </c:pt>
                <c:pt idx="114">
                  <c:v>-2.3600000000000199</c:v>
                </c:pt>
                <c:pt idx="115">
                  <c:v>-2.3500000000000201</c:v>
                </c:pt>
                <c:pt idx="116">
                  <c:v>-2.3400000000000198</c:v>
                </c:pt>
                <c:pt idx="117">
                  <c:v>-2.3300000000000201</c:v>
                </c:pt>
                <c:pt idx="118">
                  <c:v>-2.32000000000003</c:v>
                </c:pt>
                <c:pt idx="119">
                  <c:v>-2.3100000000000298</c:v>
                </c:pt>
                <c:pt idx="120">
                  <c:v>-2.30000000000003</c:v>
                </c:pt>
                <c:pt idx="121">
                  <c:v>-2.2900000000000298</c:v>
                </c:pt>
                <c:pt idx="122">
                  <c:v>-2.28000000000003</c:v>
                </c:pt>
                <c:pt idx="123">
                  <c:v>-2.2700000000000302</c:v>
                </c:pt>
                <c:pt idx="124">
                  <c:v>-2.26000000000003</c:v>
                </c:pt>
                <c:pt idx="125">
                  <c:v>-2.2500000000000302</c:v>
                </c:pt>
                <c:pt idx="126">
                  <c:v>-2.24000000000003</c:v>
                </c:pt>
                <c:pt idx="127">
                  <c:v>-2.2300000000000302</c:v>
                </c:pt>
                <c:pt idx="128">
                  <c:v>-2.2200000000000299</c:v>
                </c:pt>
                <c:pt idx="129">
                  <c:v>-2.2100000000000302</c:v>
                </c:pt>
                <c:pt idx="130">
                  <c:v>-2.2000000000000299</c:v>
                </c:pt>
                <c:pt idx="131">
                  <c:v>-2.1900000000000301</c:v>
                </c:pt>
                <c:pt idx="132">
                  <c:v>-2.1800000000000299</c:v>
                </c:pt>
                <c:pt idx="133">
                  <c:v>-2.1700000000000301</c:v>
                </c:pt>
                <c:pt idx="134">
                  <c:v>-2.1600000000000299</c:v>
                </c:pt>
                <c:pt idx="135">
                  <c:v>-2.1500000000000301</c:v>
                </c:pt>
                <c:pt idx="136">
                  <c:v>-2.1400000000000299</c:v>
                </c:pt>
                <c:pt idx="137">
                  <c:v>-2.1300000000000301</c:v>
                </c:pt>
                <c:pt idx="138">
                  <c:v>-2.1200000000000299</c:v>
                </c:pt>
                <c:pt idx="139">
                  <c:v>-2.1100000000000301</c:v>
                </c:pt>
                <c:pt idx="140">
                  <c:v>-2.1000000000000298</c:v>
                </c:pt>
                <c:pt idx="141">
                  <c:v>-2.0900000000000301</c:v>
                </c:pt>
                <c:pt idx="142">
                  <c:v>-2.0800000000000298</c:v>
                </c:pt>
                <c:pt idx="143">
                  <c:v>-2.07000000000003</c:v>
                </c:pt>
                <c:pt idx="144">
                  <c:v>-2.0600000000000298</c:v>
                </c:pt>
                <c:pt idx="145">
                  <c:v>-2.05000000000003</c:v>
                </c:pt>
                <c:pt idx="146">
                  <c:v>-2.0400000000000298</c:v>
                </c:pt>
                <c:pt idx="147">
                  <c:v>-2.03000000000003</c:v>
                </c:pt>
                <c:pt idx="148">
                  <c:v>-2.0200000000000302</c:v>
                </c:pt>
                <c:pt idx="149">
                  <c:v>-2.01000000000003</c:v>
                </c:pt>
                <c:pt idx="150">
                  <c:v>-2.0000000000000302</c:v>
                </c:pt>
                <c:pt idx="151">
                  <c:v>-1.99000000000003</c:v>
                </c:pt>
                <c:pt idx="152">
                  <c:v>-1.98000000000003</c:v>
                </c:pt>
                <c:pt idx="153">
                  <c:v>-1.9700000000000299</c:v>
                </c:pt>
                <c:pt idx="154">
                  <c:v>-1.9600000000000299</c:v>
                </c:pt>
                <c:pt idx="155">
                  <c:v>-1.9500000000000299</c:v>
                </c:pt>
                <c:pt idx="156">
                  <c:v>-1.9400000000000299</c:v>
                </c:pt>
                <c:pt idx="157">
                  <c:v>-1.9300000000000299</c:v>
                </c:pt>
                <c:pt idx="158">
                  <c:v>-1.9200000000000299</c:v>
                </c:pt>
                <c:pt idx="159">
                  <c:v>-1.9100000000000299</c:v>
                </c:pt>
                <c:pt idx="160">
                  <c:v>-1.9000000000000301</c:v>
                </c:pt>
                <c:pt idx="161">
                  <c:v>-1.8900000000000301</c:v>
                </c:pt>
                <c:pt idx="162">
                  <c:v>-1.8800000000000301</c:v>
                </c:pt>
                <c:pt idx="163">
                  <c:v>-1.8700000000000301</c:v>
                </c:pt>
                <c:pt idx="164">
                  <c:v>-1.8600000000000301</c:v>
                </c:pt>
                <c:pt idx="165">
                  <c:v>-1.8500000000000401</c:v>
                </c:pt>
                <c:pt idx="166">
                  <c:v>-1.84000000000004</c:v>
                </c:pt>
                <c:pt idx="167">
                  <c:v>-1.83000000000004</c:v>
                </c:pt>
                <c:pt idx="168">
                  <c:v>-1.82000000000004</c:v>
                </c:pt>
                <c:pt idx="169">
                  <c:v>-1.81000000000004</c:v>
                </c:pt>
                <c:pt idx="170">
                  <c:v>-1.80000000000004</c:v>
                </c:pt>
                <c:pt idx="171">
                  <c:v>-1.79000000000004</c:v>
                </c:pt>
                <c:pt idx="172">
                  <c:v>-1.78000000000004</c:v>
                </c:pt>
                <c:pt idx="173">
                  <c:v>-1.77000000000004</c:v>
                </c:pt>
                <c:pt idx="174">
                  <c:v>-1.76000000000004</c:v>
                </c:pt>
                <c:pt idx="175">
                  <c:v>-1.75000000000004</c:v>
                </c:pt>
                <c:pt idx="176">
                  <c:v>-1.74000000000004</c:v>
                </c:pt>
                <c:pt idx="177">
                  <c:v>-1.73000000000004</c:v>
                </c:pt>
                <c:pt idx="178">
                  <c:v>-1.7200000000000399</c:v>
                </c:pt>
                <c:pt idx="179">
                  <c:v>-1.7100000000000399</c:v>
                </c:pt>
                <c:pt idx="180">
                  <c:v>-1.7000000000000399</c:v>
                </c:pt>
                <c:pt idx="181">
                  <c:v>-1.6900000000000399</c:v>
                </c:pt>
                <c:pt idx="182">
                  <c:v>-1.6800000000000399</c:v>
                </c:pt>
                <c:pt idx="183">
                  <c:v>-1.6700000000000399</c:v>
                </c:pt>
                <c:pt idx="184">
                  <c:v>-1.6600000000000401</c:v>
                </c:pt>
                <c:pt idx="185">
                  <c:v>-1.6500000000000401</c:v>
                </c:pt>
                <c:pt idx="186">
                  <c:v>-1.6400000000000401</c:v>
                </c:pt>
                <c:pt idx="187">
                  <c:v>-1.6300000000000401</c:v>
                </c:pt>
                <c:pt idx="188">
                  <c:v>-1.6200000000000401</c:v>
                </c:pt>
                <c:pt idx="189">
                  <c:v>-1.6100000000000401</c:v>
                </c:pt>
                <c:pt idx="190">
                  <c:v>-1.6000000000000401</c:v>
                </c:pt>
                <c:pt idx="191">
                  <c:v>-1.59000000000004</c:v>
                </c:pt>
                <c:pt idx="192">
                  <c:v>-1.58000000000004</c:v>
                </c:pt>
                <c:pt idx="193">
                  <c:v>-1.57000000000004</c:v>
                </c:pt>
                <c:pt idx="194">
                  <c:v>-1.56000000000004</c:v>
                </c:pt>
                <c:pt idx="195">
                  <c:v>-1.55000000000004</c:v>
                </c:pt>
                <c:pt idx="196">
                  <c:v>-1.54000000000004</c:v>
                </c:pt>
                <c:pt idx="197">
                  <c:v>-1.53000000000004</c:v>
                </c:pt>
                <c:pt idx="198">
                  <c:v>-1.52000000000004</c:v>
                </c:pt>
                <c:pt idx="199">
                  <c:v>-1.51000000000004</c:v>
                </c:pt>
                <c:pt idx="200">
                  <c:v>-1.50000000000004</c:v>
                </c:pt>
                <c:pt idx="201">
                  <c:v>-1.49000000000004</c:v>
                </c:pt>
                <c:pt idx="202">
                  <c:v>-1.48000000000004</c:v>
                </c:pt>
                <c:pt idx="203">
                  <c:v>-1.4700000000000399</c:v>
                </c:pt>
                <c:pt idx="204">
                  <c:v>-1.4600000000000399</c:v>
                </c:pt>
                <c:pt idx="205">
                  <c:v>-1.4500000000000399</c:v>
                </c:pt>
                <c:pt idx="206">
                  <c:v>-1.4400000000000399</c:v>
                </c:pt>
                <c:pt idx="207">
                  <c:v>-1.4300000000000399</c:v>
                </c:pt>
                <c:pt idx="208">
                  <c:v>-1.4200000000000399</c:v>
                </c:pt>
                <c:pt idx="209">
                  <c:v>-1.4100000000000401</c:v>
                </c:pt>
                <c:pt idx="210">
                  <c:v>-1.4000000000000401</c:v>
                </c:pt>
                <c:pt idx="211">
                  <c:v>-1.3900000000000401</c:v>
                </c:pt>
                <c:pt idx="212">
                  <c:v>-1.3800000000000501</c:v>
                </c:pt>
                <c:pt idx="213">
                  <c:v>-1.3700000000000501</c:v>
                </c:pt>
                <c:pt idx="214">
                  <c:v>-1.3600000000000501</c:v>
                </c:pt>
                <c:pt idx="215">
                  <c:v>-1.35000000000005</c:v>
                </c:pt>
                <c:pt idx="216">
                  <c:v>-1.34000000000005</c:v>
                </c:pt>
                <c:pt idx="217">
                  <c:v>-1.33000000000005</c:v>
                </c:pt>
                <c:pt idx="218">
                  <c:v>-1.32000000000005</c:v>
                </c:pt>
                <c:pt idx="219">
                  <c:v>-1.31000000000005</c:v>
                </c:pt>
                <c:pt idx="220">
                  <c:v>-1.30000000000005</c:v>
                </c:pt>
                <c:pt idx="221">
                  <c:v>-1.29000000000005</c:v>
                </c:pt>
                <c:pt idx="222">
                  <c:v>-1.28000000000005</c:v>
                </c:pt>
                <c:pt idx="223">
                  <c:v>-1.27000000000005</c:v>
                </c:pt>
                <c:pt idx="224">
                  <c:v>-1.26000000000005</c:v>
                </c:pt>
                <c:pt idx="225">
                  <c:v>-1.25000000000005</c:v>
                </c:pt>
                <c:pt idx="226">
                  <c:v>-1.24000000000005</c:v>
                </c:pt>
                <c:pt idx="227">
                  <c:v>-1.2300000000000499</c:v>
                </c:pt>
                <c:pt idx="228">
                  <c:v>-1.2200000000000499</c:v>
                </c:pt>
                <c:pt idx="229">
                  <c:v>-1.2100000000000499</c:v>
                </c:pt>
                <c:pt idx="230">
                  <c:v>-1.2000000000000499</c:v>
                </c:pt>
                <c:pt idx="231">
                  <c:v>-1.1900000000000499</c:v>
                </c:pt>
                <c:pt idx="232">
                  <c:v>-1.1800000000000499</c:v>
                </c:pt>
                <c:pt idx="233">
                  <c:v>-1.1700000000000501</c:v>
                </c:pt>
                <c:pt idx="234">
                  <c:v>-1.1600000000000501</c:v>
                </c:pt>
                <c:pt idx="235">
                  <c:v>-1.1500000000000501</c:v>
                </c:pt>
                <c:pt idx="236">
                  <c:v>-1.1400000000000501</c:v>
                </c:pt>
                <c:pt idx="237">
                  <c:v>-1.1300000000000501</c:v>
                </c:pt>
                <c:pt idx="238">
                  <c:v>-1.1200000000000501</c:v>
                </c:pt>
                <c:pt idx="239">
                  <c:v>-1.1100000000000501</c:v>
                </c:pt>
                <c:pt idx="240">
                  <c:v>-1.10000000000005</c:v>
                </c:pt>
                <c:pt idx="241">
                  <c:v>-1.09000000000005</c:v>
                </c:pt>
                <c:pt idx="242">
                  <c:v>-1.08000000000005</c:v>
                </c:pt>
                <c:pt idx="243">
                  <c:v>-1.07000000000005</c:v>
                </c:pt>
                <c:pt idx="244">
                  <c:v>-1.06000000000005</c:v>
                </c:pt>
                <c:pt idx="245">
                  <c:v>-1.05000000000005</c:v>
                </c:pt>
                <c:pt idx="246">
                  <c:v>-1.04000000000005</c:v>
                </c:pt>
                <c:pt idx="247">
                  <c:v>-1.03000000000005</c:v>
                </c:pt>
                <c:pt idx="248">
                  <c:v>-1.02000000000005</c:v>
                </c:pt>
                <c:pt idx="249">
                  <c:v>-1.01000000000005</c:v>
                </c:pt>
                <c:pt idx="250">
                  <c:v>-1.00000000000005</c:v>
                </c:pt>
                <c:pt idx="251">
                  <c:v>-0.99000000000004995</c:v>
                </c:pt>
                <c:pt idx="252">
                  <c:v>-0.98000000000005005</c:v>
                </c:pt>
                <c:pt idx="253">
                  <c:v>-0.97000000000005004</c:v>
                </c:pt>
                <c:pt idx="254">
                  <c:v>-0.96000000000005004</c:v>
                </c:pt>
                <c:pt idx="255">
                  <c:v>-0.95000000000005003</c:v>
                </c:pt>
                <c:pt idx="256">
                  <c:v>-0.94000000000005002</c:v>
                </c:pt>
                <c:pt idx="257">
                  <c:v>-0.93000000000005001</c:v>
                </c:pt>
                <c:pt idx="258">
                  <c:v>-0.92000000000005</c:v>
                </c:pt>
                <c:pt idx="259">
                  <c:v>-0.91000000000005998</c:v>
                </c:pt>
                <c:pt idx="260">
                  <c:v>-0.90000000000005997</c:v>
                </c:pt>
                <c:pt idx="261">
                  <c:v>-0.89000000000005997</c:v>
                </c:pt>
                <c:pt idx="262">
                  <c:v>-0.88000000000005996</c:v>
                </c:pt>
                <c:pt idx="263">
                  <c:v>-0.87000000000005995</c:v>
                </c:pt>
                <c:pt idx="264">
                  <c:v>-0.86000000000006005</c:v>
                </c:pt>
                <c:pt idx="265">
                  <c:v>-0.85000000000006004</c:v>
                </c:pt>
                <c:pt idx="266">
                  <c:v>-0.84000000000006003</c:v>
                </c:pt>
                <c:pt idx="267">
                  <c:v>-0.83000000000006002</c:v>
                </c:pt>
                <c:pt idx="268">
                  <c:v>-0.82000000000006001</c:v>
                </c:pt>
                <c:pt idx="269">
                  <c:v>-0.81000000000006001</c:v>
                </c:pt>
                <c:pt idx="270">
                  <c:v>-0.80000000000006</c:v>
                </c:pt>
                <c:pt idx="271">
                  <c:v>-0.79000000000005999</c:v>
                </c:pt>
                <c:pt idx="272">
                  <c:v>-0.78000000000005998</c:v>
                </c:pt>
                <c:pt idx="273">
                  <c:v>-0.77000000000005997</c:v>
                </c:pt>
                <c:pt idx="274">
                  <c:v>-0.76000000000005996</c:v>
                </c:pt>
                <c:pt idx="275">
                  <c:v>-0.75000000000005995</c:v>
                </c:pt>
                <c:pt idx="276">
                  <c:v>-0.74000000000006005</c:v>
                </c:pt>
                <c:pt idx="277">
                  <c:v>-0.73000000000006005</c:v>
                </c:pt>
                <c:pt idx="278">
                  <c:v>-0.72000000000006004</c:v>
                </c:pt>
                <c:pt idx="279">
                  <c:v>-0.71000000000006003</c:v>
                </c:pt>
                <c:pt idx="280">
                  <c:v>-0.70000000000006002</c:v>
                </c:pt>
                <c:pt idx="281">
                  <c:v>-0.69000000000006001</c:v>
                </c:pt>
                <c:pt idx="282">
                  <c:v>-0.68000000000006</c:v>
                </c:pt>
                <c:pt idx="283">
                  <c:v>-0.67000000000005999</c:v>
                </c:pt>
                <c:pt idx="284">
                  <c:v>-0.66000000000005998</c:v>
                </c:pt>
                <c:pt idx="285">
                  <c:v>-0.65000000000005997</c:v>
                </c:pt>
                <c:pt idx="286">
                  <c:v>-0.64000000000005997</c:v>
                </c:pt>
                <c:pt idx="287">
                  <c:v>-0.63000000000005996</c:v>
                </c:pt>
                <c:pt idx="288">
                  <c:v>-0.62000000000005995</c:v>
                </c:pt>
                <c:pt idx="289">
                  <c:v>-0.61000000000006005</c:v>
                </c:pt>
                <c:pt idx="290">
                  <c:v>-0.60000000000006004</c:v>
                </c:pt>
                <c:pt idx="291">
                  <c:v>-0.59000000000006003</c:v>
                </c:pt>
                <c:pt idx="292">
                  <c:v>-0.58000000000006002</c:v>
                </c:pt>
                <c:pt idx="293">
                  <c:v>-0.57000000000006001</c:v>
                </c:pt>
                <c:pt idx="294">
                  <c:v>-0.56000000000006001</c:v>
                </c:pt>
                <c:pt idx="295">
                  <c:v>-0.55000000000006</c:v>
                </c:pt>
                <c:pt idx="296">
                  <c:v>-0.54000000000005999</c:v>
                </c:pt>
                <c:pt idx="297">
                  <c:v>-0.53000000000005998</c:v>
                </c:pt>
                <c:pt idx="298">
                  <c:v>-0.52000000000005997</c:v>
                </c:pt>
                <c:pt idx="299">
                  <c:v>-0.51000000000005996</c:v>
                </c:pt>
                <c:pt idx="300">
                  <c:v>-0.50000000000005995</c:v>
                </c:pt>
                <c:pt idx="301">
                  <c:v>-0.49000000000006</c:v>
                </c:pt>
                <c:pt idx="302">
                  <c:v>-0.48000000000005999</c:v>
                </c:pt>
                <c:pt idx="303">
                  <c:v>-0.47000000000005998</c:v>
                </c:pt>
                <c:pt idx="304">
                  <c:v>-0.46000000000006003</c:v>
                </c:pt>
                <c:pt idx="305">
                  <c:v>-0.45000000000007001</c:v>
                </c:pt>
                <c:pt idx="306">
                  <c:v>-0.44000000000007</c:v>
                </c:pt>
                <c:pt idx="307">
                  <c:v>-0.43000000000006999</c:v>
                </c:pt>
                <c:pt idx="308">
                  <c:v>-0.42000000000006998</c:v>
                </c:pt>
                <c:pt idx="309">
                  <c:v>-0.41000000000006998</c:v>
                </c:pt>
                <c:pt idx="310">
                  <c:v>-0.40000000000007002</c:v>
                </c:pt>
                <c:pt idx="311">
                  <c:v>-0.39000000000007001</c:v>
                </c:pt>
                <c:pt idx="312">
                  <c:v>-0.38000000000007</c:v>
                </c:pt>
                <c:pt idx="313">
                  <c:v>-0.37000000000007</c:v>
                </c:pt>
                <c:pt idx="314">
                  <c:v>-0.36000000000006999</c:v>
                </c:pt>
                <c:pt idx="315">
                  <c:v>-0.35000000000006998</c:v>
                </c:pt>
                <c:pt idx="316">
                  <c:v>-0.34000000000007002</c:v>
                </c:pt>
                <c:pt idx="317">
                  <c:v>-0.33000000000007002</c:v>
                </c:pt>
                <c:pt idx="318">
                  <c:v>-0.32000000000007001</c:v>
                </c:pt>
                <c:pt idx="319">
                  <c:v>-0.31000000000007</c:v>
                </c:pt>
                <c:pt idx="320">
                  <c:v>-0.30000000000006999</c:v>
                </c:pt>
                <c:pt idx="321">
                  <c:v>-0.29000000000006998</c:v>
                </c:pt>
                <c:pt idx="322">
                  <c:v>-0.28000000000007003</c:v>
                </c:pt>
                <c:pt idx="323">
                  <c:v>-0.27000000000007002</c:v>
                </c:pt>
                <c:pt idx="324">
                  <c:v>-0.26000000000007001</c:v>
                </c:pt>
                <c:pt idx="325">
                  <c:v>-0.25000000000007</c:v>
                </c:pt>
                <c:pt idx="326">
                  <c:v>-0.24000000000006999</c:v>
                </c:pt>
                <c:pt idx="327">
                  <c:v>-0.23000000000007001</c:v>
                </c:pt>
                <c:pt idx="328">
                  <c:v>-0.22000000000007</c:v>
                </c:pt>
                <c:pt idx="329">
                  <c:v>-0.21000000000006999</c:v>
                </c:pt>
                <c:pt idx="330">
                  <c:v>-0.20000000000007001</c:v>
                </c:pt>
                <c:pt idx="331">
                  <c:v>-0.19000000000007</c:v>
                </c:pt>
                <c:pt idx="332">
                  <c:v>-0.18000000000006999</c:v>
                </c:pt>
                <c:pt idx="333">
                  <c:v>-0.17000000000007001</c:v>
                </c:pt>
                <c:pt idx="334">
                  <c:v>-0.16000000000007</c:v>
                </c:pt>
                <c:pt idx="335">
                  <c:v>-0.15000000000006999</c:v>
                </c:pt>
                <c:pt idx="336">
                  <c:v>-0.14000000000007001</c:v>
                </c:pt>
                <c:pt idx="337">
                  <c:v>-0.13000000000007</c:v>
                </c:pt>
                <c:pt idx="338">
                  <c:v>-0.12000000000007</c:v>
                </c:pt>
                <c:pt idx="339">
                  <c:v>-0.11000000000007</c:v>
                </c:pt>
                <c:pt idx="340">
                  <c:v>-0.10000000000007001</c:v>
                </c:pt>
                <c:pt idx="341">
                  <c:v>-9.0000000000069996E-2</c:v>
                </c:pt>
                <c:pt idx="342">
                  <c:v>-8.0000000000069793E-2</c:v>
                </c:pt>
                <c:pt idx="343">
                  <c:v>-7.0000000000070006E-2</c:v>
                </c:pt>
                <c:pt idx="344">
                  <c:v>-6.0000000000070199E-2</c:v>
                </c:pt>
                <c:pt idx="345">
                  <c:v>-5.0000000000070002E-2</c:v>
                </c:pt>
                <c:pt idx="346">
                  <c:v>-4.0000000000070202E-2</c:v>
                </c:pt>
                <c:pt idx="347">
                  <c:v>-3.0000000000069998E-2</c:v>
                </c:pt>
                <c:pt idx="348">
                  <c:v>-2.0000000000070201E-2</c:v>
                </c:pt>
                <c:pt idx="349">
                  <c:v>-1.000000000007E-2</c:v>
                </c:pt>
                <c:pt idx="350">
                  <c:v>-7.0166095156309906E-14</c:v>
                </c:pt>
                <c:pt idx="351">
                  <c:v>9.9999999999300596E-3</c:v>
                </c:pt>
                <c:pt idx="352">
                  <c:v>1.9999999999920099E-2</c:v>
                </c:pt>
                <c:pt idx="353">
                  <c:v>2.99999999999199E-2</c:v>
                </c:pt>
                <c:pt idx="354">
                  <c:v>3.9999999999920099E-2</c:v>
                </c:pt>
                <c:pt idx="355">
                  <c:v>4.99999999999199E-2</c:v>
                </c:pt>
                <c:pt idx="356">
                  <c:v>5.9999999999920103E-2</c:v>
                </c:pt>
                <c:pt idx="357">
                  <c:v>6.9999999999919904E-2</c:v>
                </c:pt>
                <c:pt idx="358">
                  <c:v>7.9999999999920093E-2</c:v>
                </c:pt>
                <c:pt idx="359">
                  <c:v>8.9999999999919894E-2</c:v>
                </c:pt>
                <c:pt idx="360">
                  <c:v>9.9999999999920194E-2</c:v>
                </c:pt>
                <c:pt idx="361">
                  <c:v>0.10999999999992</c:v>
                </c:pt>
                <c:pt idx="362">
                  <c:v>0.11999999999992</c:v>
                </c:pt>
                <c:pt idx="363">
                  <c:v>0.12999999999992001</c:v>
                </c:pt>
                <c:pt idx="364">
                  <c:v>0.13999999999991999</c:v>
                </c:pt>
                <c:pt idx="365">
                  <c:v>0.14999999999992</c:v>
                </c:pt>
                <c:pt idx="366">
                  <c:v>0.15999999999992001</c:v>
                </c:pt>
                <c:pt idx="367">
                  <c:v>0.16999999999991999</c:v>
                </c:pt>
                <c:pt idx="368">
                  <c:v>0.17999999999992</c:v>
                </c:pt>
                <c:pt idx="369">
                  <c:v>0.18999999999992001</c:v>
                </c:pt>
                <c:pt idx="370">
                  <c:v>0.19999999999991999</c:v>
                </c:pt>
                <c:pt idx="371">
                  <c:v>0.20999999999992</c:v>
                </c:pt>
                <c:pt idx="372">
                  <c:v>0.21999999999992001</c:v>
                </c:pt>
                <c:pt idx="373">
                  <c:v>0.22999999999991999</c:v>
                </c:pt>
                <c:pt idx="374">
                  <c:v>0.23999999999992</c:v>
                </c:pt>
                <c:pt idx="375">
                  <c:v>0.24999999999992001</c:v>
                </c:pt>
                <c:pt idx="376">
                  <c:v>0.25999999999992002</c:v>
                </c:pt>
                <c:pt idx="377">
                  <c:v>0.26999999999992003</c:v>
                </c:pt>
                <c:pt idx="378">
                  <c:v>0.27999999999991998</c:v>
                </c:pt>
                <c:pt idx="379">
                  <c:v>0.28999999999991999</c:v>
                </c:pt>
                <c:pt idx="380">
                  <c:v>0.29999999999992</c:v>
                </c:pt>
                <c:pt idx="381">
                  <c:v>0.30999999999992001</c:v>
                </c:pt>
                <c:pt idx="382">
                  <c:v>0.31999999999992002</c:v>
                </c:pt>
                <c:pt idx="383">
                  <c:v>0.32999999999992002</c:v>
                </c:pt>
                <c:pt idx="384">
                  <c:v>0.33999999999991998</c:v>
                </c:pt>
                <c:pt idx="385">
                  <c:v>0.34999999999991999</c:v>
                </c:pt>
                <c:pt idx="386">
                  <c:v>0.35999999999992</c:v>
                </c:pt>
                <c:pt idx="387">
                  <c:v>0.36999999999992</c:v>
                </c:pt>
                <c:pt idx="388">
                  <c:v>0.37999999999992001</c:v>
                </c:pt>
                <c:pt idx="389">
                  <c:v>0.38999999999992002</c:v>
                </c:pt>
                <c:pt idx="390">
                  <c:v>0.39999999999991998</c:v>
                </c:pt>
                <c:pt idx="391">
                  <c:v>0.40999999999991998</c:v>
                </c:pt>
                <c:pt idx="392">
                  <c:v>0.41999999999991999</c:v>
                </c:pt>
                <c:pt idx="393">
                  <c:v>0.42999999999992</c:v>
                </c:pt>
                <c:pt idx="394">
                  <c:v>0.43999999999992001</c:v>
                </c:pt>
                <c:pt idx="395">
                  <c:v>0.44999999999992002</c:v>
                </c:pt>
                <c:pt idx="396">
                  <c:v>0.45999999999991997</c:v>
                </c:pt>
                <c:pt idx="397">
                  <c:v>0.46999999999991998</c:v>
                </c:pt>
                <c:pt idx="398">
                  <c:v>0.47999999999991999</c:v>
                </c:pt>
                <c:pt idx="399">
                  <c:v>0.48999999999991001</c:v>
                </c:pt>
                <c:pt idx="400">
                  <c:v>0.49999999999991002</c:v>
                </c:pt>
                <c:pt idx="401">
                  <c:v>0.50999999999990997</c:v>
                </c:pt>
                <c:pt idx="402">
                  <c:v>0.51999999999990998</c:v>
                </c:pt>
                <c:pt idx="403">
                  <c:v>0.52999999999990999</c:v>
                </c:pt>
                <c:pt idx="404">
                  <c:v>0.53999999999991</c:v>
                </c:pt>
                <c:pt idx="405">
                  <c:v>0.54999999999991001</c:v>
                </c:pt>
                <c:pt idx="406">
                  <c:v>0.55999999999991001</c:v>
                </c:pt>
                <c:pt idx="407">
                  <c:v>0.56999999999991002</c:v>
                </c:pt>
                <c:pt idx="408">
                  <c:v>0.57999999999991003</c:v>
                </c:pt>
                <c:pt idx="409">
                  <c:v>0.58999999999991004</c:v>
                </c:pt>
                <c:pt idx="410">
                  <c:v>0.59999999999991005</c:v>
                </c:pt>
                <c:pt idx="411">
                  <c:v>0.60999999999990995</c:v>
                </c:pt>
                <c:pt idx="412">
                  <c:v>0.61999999999990996</c:v>
                </c:pt>
                <c:pt idx="413">
                  <c:v>0.62999999999990997</c:v>
                </c:pt>
                <c:pt idx="414">
                  <c:v>0.63999999999990997</c:v>
                </c:pt>
                <c:pt idx="415">
                  <c:v>0.64999999999990998</c:v>
                </c:pt>
                <c:pt idx="416">
                  <c:v>0.65999999999990999</c:v>
                </c:pt>
                <c:pt idx="417">
                  <c:v>0.66999999999991</c:v>
                </c:pt>
                <c:pt idx="418">
                  <c:v>0.67999999999991001</c:v>
                </c:pt>
                <c:pt idx="419">
                  <c:v>0.68999999999991002</c:v>
                </c:pt>
                <c:pt idx="420">
                  <c:v>0.69999999999991003</c:v>
                </c:pt>
                <c:pt idx="421">
                  <c:v>0.70999999999991004</c:v>
                </c:pt>
                <c:pt idx="422">
                  <c:v>0.71999999999991005</c:v>
                </c:pt>
                <c:pt idx="423">
                  <c:v>0.72999999999991005</c:v>
                </c:pt>
                <c:pt idx="424">
                  <c:v>0.73999999999990995</c:v>
                </c:pt>
                <c:pt idx="425">
                  <c:v>0.74999999999990996</c:v>
                </c:pt>
                <c:pt idx="426">
                  <c:v>0.75999999999990997</c:v>
                </c:pt>
                <c:pt idx="427">
                  <c:v>0.76999999999990998</c:v>
                </c:pt>
                <c:pt idx="428">
                  <c:v>0.77999999999990999</c:v>
                </c:pt>
                <c:pt idx="429">
                  <c:v>0.78999999999991</c:v>
                </c:pt>
                <c:pt idx="430">
                  <c:v>0.79999999999991001</c:v>
                </c:pt>
                <c:pt idx="431">
                  <c:v>0.80999999999991001</c:v>
                </c:pt>
                <c:pt idx="432">
                  <c:v>0.81999999999991002</c:v>
                </c:pt>
                <c:pt idx="433">
                  <c:v>0.82999999999991003</c:v>
                </c:pt>
                <c:pt idx="434">
                  <c:v>0.83999999999991004</c:v>
                </c:pt>
                <c:pt idx="435">
                  <c:v>0.84999999999991005</c:v>
                </c:pt>
                <c:pt idx="436">
                  <c:v>0.85999999999990995</c:v>
                </c:pt>
                <c:pt idx="437">
                  <c:v>0.86999999999990996</c:v>
                </c:pt>
                <c:pt idx="438">
                  <c:v>0.87999999999990997</c:v>
                </c:pt>
                <c:pt idx="439">
                  <c:v>0.88999999999990997</c:v>
                </c:pt>
                <c:pt idx="440">
                  <c:v>0.89999999999990998</c:v>
                </c:pt>
                <c:pt idx="441">
                  <c:v>0.90999999999990999</c:v>
                </c:pt>
                <c:pt idx="442">
                  <c:v>0.91999999999991</c:v>
                </c:pt>
                <c:pt idx="443">
                  <c:v>0.92999999999991001</c:v>
                </c:pt>
                <c:pt idx="444">
                  <c:v>0.93999999999991002</c:v>
                </c:pt>
                <c:pt idx="445">
                  <c:v>0.94999999999991003</c:v>
                </c:pt>
                <c:pt idx="446">
                  <c:v>0.95999999999990004</c:v>
                </c:pt>
                <c:pt idx="447">
                  <c:v>0.96999999999990005</c:v>
                </c:pt>
                <c:pt idx="448">
                  <c:v>0.97999999999989995</c:v>
                </c:pt>
                <c:pt idx="449">
                  <c:v>0.98999999999989996</c:v>
                </c:pt>
                <c:pt idx="450">
                  <c:v>0.99999999999989997</c:v>
                </c:pt>
                <c:pt idx="451">
                  <c:v>1.0099999999999001</c:v>
                </c:pt>
                <c:pt idx="452">
                  <c:v>1.0199999999999001</c:v>
                </c:pt>
                <c:pt idx="453">
                  <c:v>1.0299999999999001</c:v>
                </c:pt>
                <c:pt idx="454">
                  <c:v>1.0399999999998999</c:v>
                </c:pt>
                <c:pt idx="455">
                  <c:v>1.0499999999998999</c:v>
                </c:pt>
                <c:pt idx="456">
                  <c:v>1.0599999999998999</c:v>
                </c:pt>
                <c:pt idx="457">
                  <c:v>1.0699999999998999</c:v>
                </c:pt>
                <c:pt idx="458">
                  <c:v>1.0799999999998999</c:v>
                </c:pt>
                <c:pt idx="459">
                  <c:v>1.0899999999998999</c:v>
                </c:pt>
                <c:pt idx="460">
                  <c:v>1.0999999999998999</c:v>
                </c:pt>
                <c:pt idx="461">
                  <c:v>1.1099999999999</c:v>
                </c:pt>
                <c:pt idx="462">
                  <c:v>1.1199999999999</c:v>
                </c:pt>
                <c:pt idx="463">
                  <c:v>1.1299999999999</c:v>
                </c:pt>
                <c:pt idx="464">
                  <c:v>1.1399999999999</c:v>
                </c:pt>
                <c:pt idx="465">
                  <c:v>1.1499999999999</c:v>
                </c:pt>
                <c:pt idx="466">
                  <c:v>1.1599999999999</c:v>
                </c:pt>
                <c:pt idx="467">
                  <c:v>1.1699999999999</c:v>
                </c:pt>
                <c:pt idx="468">
                  <c:v>1.1799999999999</c:v>
                </c:pt>
                <c:pt idx="469">
                  <c:v>1.1899999999999</c:v>
                </c:pt>
                <c:pt idx="470">
                  <c:v>1.1999999999999</c:v>
                </c:pt>
                <c:pt idx="471">
                  <c:v>1.2099999999999</c:v>
                </c:pt>
                <c:pt idx="472">
                  <c:v>1.2199999999999001</c:v>
                </c:pt>
                <c:pt idx="473">
                  <c:v>1.2299999999999001</c:v>
                </c:pt>
                <c:pt idx="474">
                  <c:v>1.2399999999999001</c:v>
                </c:pt>
                <c:pt idx="475">
                  <c:v>1.2499999999999001</c:v>
                </c:pt>
                <c:pt idx="476">
                  <c:v>1.2599999999999001</c:v>
                </c:pt>
                <c:pt idx="477">
                  <c:v>1.2699999999999001</c:v>
                </c:pt>
                <c:pt idx="478">
                  <c:v>1.2799999999999001</c:v>
                </c:pt>
                <c:pt idx="479">
                  <c:v>1.2899999999998999</c:v>
                </c:pt>
                <c:pt idx="480">
                  <c:v>1.2999999999998999</c:v>
                </c:pt>
                <c:pt idx="481">
                  <c:v>1.3099999999998999</c:v>
                </c:pt>
                <c:pt idx="482">
                  <c:v>1.3199999999998999</c:v>
                </c:pt>
                <c:pt idx="483">
                  <c:v>1.3299999999998999</c:v>
                </c:pt>
                <c:pt idx="484">
                  <c:v>1.3399999999998999</c:v>
                </c:pt>
                <c:pt idx="485">
                  <c:v>1.3499999999998999</c:v>
                </c:pt>
                <c:pt idx="486">
                  <c:v>1.3599999999999</c:v>
                </c:pt>
                <c:pt idx="487">
                  <c:v>1.3699999999999</c:v>
                </c:pt>
                <c:pt idx="488">
                  <c:v>1.3799999999999</c:v>
                </c:pt>
                <c:pt idx="489">
                  <c:v>1.3899999999999</c:v>
                </c:pt>
                <c:pt idx="490">
                  <c:v>1.3999999999999</c:v>
                </c:pt>
                <c:pt idx="491">
                  <c:v>1.4099999999999</c:v>
                </c:pt>
                <c:pt idx="492">
                  <c:v>1.4199999999999</c:v>
                </c:pt>
                <c:pt idx="493">
                  <c:v>1.42999999999989</c:v>
                </c:pt>
                <c:pt idx="494">
                  <c:v>1.43999999999989</c:v>
                </c:pt>
                <c:pt idx="495">
                  <c:v>1.44999999999989</c:v>
                </c:pt>
                <c:pt idx="496">
                  <c:v>1.4599999999998901</c:v>
                </c:pt>
                <c:pt idx="497">
                  <c:v>1.4699999999998901</c:v>
                </c:pt>
                <c:pt idx="498">
                  <c:v>1.4799999999998901</c:v>
                </c:pt>
                <c:pt idx="499">
                  <c:v>1.4899999999998901</c:v>
                </c:pt>
                <c:pt idx="500">
                  <c:v>1.4999999999998901</c:v>
                </c:pt>
                <c:pt idx="501">
                  <c:v>1.5099999999998901</c:v>
                </c:pt>
                <c:pt idx="502">
                  <c:v>1.5199999999998901</c:v>
                </c:pt>
                <c:pt idx="503">
                  <c:v>1.5299999999998899</c:v>
                </c:pt>
                <c:pt idx="504">
                  <c:v>1.5399999999998899</c:v>
                </c:pt>
                <c:pt idx="505">
                  <c:v>1.5499999999998899</c:v>
                </c:pt>
                <c:pt idx="506">
                  <c:v>1.5599999999998899</c:v>
                </c:pt>
                <c:pt idx="507">
                  <c:v>1.5699999999998899</c:v>
                </c:pt>
                <c:pt idx="508">
                  <c:v>1.5799999999998899</c:v>
                </c:pt>
                <c:pt idx="509">
                  <c:v>1.5899999999998899</c:v>
                </c:pt>
                <c:pt idx="510">
                  <c:v>1.59999999999989</c:v>
                </c:pt>
                <c:pt idx="511">
                  <c:v>1.60999999999989</c:v>
                </c:pt>
                <c:pt idx="512">
                  <c:v>1.61999999999989</c:v>
                </c:pt>
                <c:pt idx="513">
                  <c:v>1.62999999999989</c:v>
                </c:pt>
                <c:pt idx="514">
                  <c:v>1.63999999999989</c:v>
                </c:pt>
                <c:pt idx="515">
                  <c:v>1.64999999999989</c:v>
                </c:pt>
                <c:pt idx="516">
                  <c:v>1.65999999999989</c:v>
                </c:pt>
                <c:pt idx="517">
                  <c:v>1.66999999999989</c:v>
                </c:pt>
                <c:pt idx="518">
                  <c:v>1.67999999999989</c:v>
                </c:pt>
                <c:pt idx="519">
                  <c:v>1.68999999999989</c:v>
                </c:pt>
                <c:pt idx="520">
                  <c:v>1.69999999999989</c:v>
                </c:pt>
                <c:pt idx="521">
                  <c:v>1.7099999999998901</c:v>
                </c:pt>
                <c:pt idx="522">
                  <c:v>1.7199999999998901</c:v>
                </c:pt>
                <c:pt idx="523">
                  <c:v>1.7299999999998901</c:v>
                </c:pt>
                <c:pt idx="524">
                  <c:v>1.7399999999998901</c:v>
                </c:pt>
                <c:pt idx="525">
                  <c:v>1.7499999999998901</c:v>
                </c:pt>
                <c:pt idx="526">
                  <c:v>1.7599999999998901</c:v>
                </c:pt>
                <c:pt idx="527">
                  <c:v>1.7699999999998901</c:v>
                </c:pt>
                <c:pt idx="528">
                  <c:v>1.7799999999998899</c:v>
                </c:pt>
                <c:pt idx="529">
                  <c:v>1.7899999999998899</c:v>
                </c:pt>
                <c:pt idx="530">
                  <c:v>1.7999999999998899</c:v>
                </c:pt>
                <c:pt idx="531">
                  <c:v>1.8099999999998899</c:v>
                </c:pt>
                <c:pt idx="532">
                  <c:v>1.8199999999998899</c:v>
                </c:pt>
                <c:pt idx="533">
                  <c:v>1.8299999999998899</c:v>
                </c:pt>
                <c:pt idx="534">
                  <c:v>1.8399999999998899</c:v>
                </c:pt>
                <c:pt idx="535">
                  <c:v>1.84999999999989</c:v>
                </c:pt>
                <c:pt idx="536">
                  <c:v>1.85999999999989</c:v>
                </c:pt>
                <c:pt idx="537">
                  <c:v>1.86999999999989</c:v>
                </c:pt>
                <c:pt idx="538">
                  <c:v>1.87999999999989</c:v>
                </c:pt>
                <c:pt idx="539">
                  <c:v>1.88999999999989</c:v>
                </c:pt>
                <c:pt idx="540">
                  <c:v>1.89999999999988</c:v>
                </c:pt>
                <c:pt idx="541">
                  <c:v>1.90999999999988</c:v>
                </c:pt>
                <c:pt idx="542">
                  <c:v>1.91999999999988</c:v>
                </c:pt>
                <c:pt idx="543">
                  <c:v>1.92999999999988</c:v>
                </c:pt>
                <c:pt idx="544">
                  <c:v>1.93999999999988</c:v>
                </c:pt>
                <c:pt idx="545">
                  <c:v>1.9499999999998801</c:v>
                </c:pt>
                <c:pt idx="546">
                  <c:v>1.9599999999998801</c:v>
                </c:pt>
                <c:pt idx="547">
                  <c:v>1.9699999999998801</c:v>
                </c:pt>
                <c:pt idx="548">
                  <c:v>1.9799999999998801</c:v>
                </c:pt>
                <c:pt idx="549">
                  <c:v>1.9899999999998801</c:v>
                </c:pt>
                <c:pt idx="550">
                  <c:v>1.9999999999998801</c:v>
                </c:pt>
                <c:pt idx="551">
                  <c:v>2.0099999999998799</c:v>
                </c:pt>
                <c:pt idx="552">
                  <c:v>2.0199999999998801</c:v>
                </c:pt>
                <c:pt idx="553">
                  <c:v>2.0299999999998799</c:v>
                </c:pt>
                <c:pt idx="554">
                  <c:v>2.0399999999998801</c:v>
                </c:pt>
                <c:pt idx="555">
                  <c:v>2.0499999999998799</c:v>
                </c:pt>
                <c:pt idx="556">
                  <c:v>2.0599999999998801</c:v>
                </c:pt>
                <c:pt idx="557">
                  <c:v>2.0699999999998799</c:v>
                </c:pt>
                <c:pt idx="558">
                  <c:v>2.0799999999998802</c:v>
                </c:pt>
                <c:pt idx="559">
                  <c:v>2.08999999999988</c:v>
                </c:pt>
                <c:pt idx="560">
                  <c:v>2.0999999999998802</c:v>
                </c:pt>
                <c:pt idx="561">
                  <c:v>2.10999999999988</c:v>
                </c:pt>
                <c:pt idx="562">
                  <c:v>2.1199999999998802</c:v>
                </c:pt>
                <c:pt idx="563">
                  <c:v>2.12999999999988</c:v>
                </c:pt>
                <c:pt idx="564">
                  <c:v>2.1399999999998802</c:v>
                </c:pt>
                <c:pt idx="565">
                  <c:v>2.14999999999988</c:v>
                </c:pt>
                <c:pt idx="566">
                  <c:v>2.1599999999998798</c:v>
                </c:pt>
                <c:pt idx="567">
                  <c:v>2.16999999999988</c:v>
                </c:pt>
                <c:pt idx="568">
                  <c:v>2.1799999999998798</c:v>
                </c:pt>
                <c:pt idx="569">
                  <c:v>2.18999999999988</c:v>
                </c:pt>
                <c:pt idx="570">
                  <c:v>2.1999999999998798</c:v>
                </c:pt>
                <c:pt idx="571">
                  <c:v>2.2099999999998801</c:v>
                </c:pt>
                <c:pt idx="572">
                  <c:v>2.2199999999998798</c:v>
                </c:pt>
                <c:pt idx="573">
                  <c:v>2.2299999999998801</c:v>
                </c:pt>
                <c:pt idx="574">
                  <c:v>2.2399999999998799</c:v>
                </c:pt>
                <c:pt idx="575">
                  <c:v>2.2499999999998801</c:v>
                </c:pt>
                <c:pt idx="576">
                  <c:v>2.2599999999998799</c:v>
                </c:pt>
                <c:pt idx="577">
                  <c:v>2.2699999999998801</c:v>
                </c:pt>
                <c:pt idx="578">
                  <c:v>2.2799999999998799</c:v>
                </c:pt>
                <c:pt idx="579">
                  <c:v>2.2899999999998801</c:v>
                </c:pt>
                <c:pt idx="580">
                  <c:v>2.2999999999998799</c:v>
                </c:pt>
                <c:pt idx="581">
                  <c:v>2.3099999999998801</c:v>
                </c:pt>
                <c:pt idx="582">
                  <c:v>2.3199999999998799</c:v>
                </c:pt>
                <c:pt idx="583">
                  <c:v>2.3299999999998802</c:v>
                </c:pt>
                <c:pt idx="584">
                  <c:v>2.33999999999988</c:v>
                </c:pt>
                <c:pt idx="585">
                  <c:v>2.3499999999998802</c:v>
                </c:pt>
                <c:pt idx="586">
                  <c:v>2.35999999999988</c:v>
                </c:pt>
                <c:pt idx="587">
                  <c:v>2.36999999999987</c:v>
                </c:pt>
                <c:pt idx="588">
                  <c:v>2.3799999999998702</c:v>
                </c:pt>
                <c:pt idx="589">
                  <c:v>2.38999999999987</c:v>
                </c:pt>
                <c:pt idx="590">
                  <c:v>2.3999999999998698</c:v>
                </c:pt>
                <c:pt idx="591">
                  <c:v>2.40999999999987</c:v>
                </c:pt>
                <c:pt idx="592">
                  <c:v>2.4199999999998698</c:v>
                </c:pt>
                <c:pt idx="593">
                  <c:v>2.42999999999987</c:v>
                </c:pt>
                <c:pt idx="594">
                  <c:v>2.4399999999998698</c:v>
                </c:pt>
                <c:pt idx="595">
                  <c:v>2.4499999999998701</c:v>
                </c:pt>
                <c:pt idx="596">
                  <c:v>2.4599999999998698</c:v>
                </c:pt>
                <c:pt idx="597">
                  <c:v>2.4699999999998701</c:v>
                </c:pt>
                <c:pt idx="598">
                  <c:v>2.4799999999998699</c:v>
                </c:pt>
                <c:pt idx="599">
                  <c:v>2.4899999999998701</c:v>
                </c:pt>
                <c:pt idx="600">
                  <c:v>2.4999999999998699</c:v>
                </c:pt>
                <c:pt idx="601">
                  <c:v>2.5099999999998701</c:v>
                </c:pt>
                <c:pt idx="602">
                  <c:v>2.5199999999998699</c:v>
                </c:pt>
                <c:pt idx="603">
                  <c:v>2.5299999999998701</c:v>
                </c:pt>
                <c:pt idx="604">
                  <c:v>2.5399999999998699</c:v>
                </c:pt>
                <c:pt idx="605">
                  <c:v>2.5499999999998701</c:v>
                </c:pt>
                <c:pt idx="606">
                  <c:v>2.5599999999998699</c:v>
                </c:pt>
                <c:pt idx="607">
                  <c:v>2.5699999999998702</c:v>
                </c:pt>
                <c:pt idx="608">
                  <c:v>2.57999999999987</c:v>
                </c:pt>
                <c:pt idx="609">
                  <c:v>2.5899999999998702</c:v>
                </c:pt>
                <c:pt idx="610">
                  <c:v>2.59999999999987</c:v>
                </c:pt>
                <c:pt idx="611">
                  <c:v>2.6099999999998702</c:v>
                </c:pt>
                <c:pt idx="612">
                  <c:v>2.61999999999987</c:v>
                </c:pt>
                <c:pt idx="613">
                  <c:v>2.6299999999998702</c:v>
                </c:pt>
                <c:pt idx="614">
                  <c:v>2.63999999999987</c:v>
                </c:pt>
                <c:pt idx="615">
                  <c:v>2.6499999999998698</c:v>
                </c:pt>
                <c:pt idx="616">
                  <c:v>2.65999999999987</c:v>
                </c:pt>
                <c:pt idx="617">
                  <c:v>2.6699999999998698</c:v>
                </c:pt>
                <c:pt idx="618">
                  <c:v>2.67999999999987</c:v>
                </c:pt>
                <c:pt idx="619">
                  <c:v>2.6899999999998698</c:v>
                </c:pt>
                <c:pt idx="620">
                  <c:v>2.6999999999998701</c:v>
                </c:pt>
                <c:pt idx="621">
                  <c:v>2.7099999999998698</c:v>
                </c:pt>
                <c:pt idx="622">
                  <c:v>2.7199999999998701</c:v>
                </c:pt>
                <c:pt idx="623">
                  <c:v>2.7299999999998699</c:v>
                </c:pt>
                <c:pt idx="624">
                  <c:v>2.7399999999998701</c:v>
                </c:pt>
                <c:pt idx="625">
                  <c:v>2.7499999999998699</c:v>
                </c:pt>
                <c:pt idx="626">
                  <c:v>2.7599999999998701</c:v>
                </c:pt>
                <c:pt idx="627">
                  <c:v>2.7699999999998699</c:v>
                </c:pt>
                <c:pt idx="628">
                  <c:v>2.7799999999998701</c:v>
                </c:pt>
                <c:pt idx="629">
                  <c:v>2.7899999999998699</c:v>
                </c:pt>
                <c:pt idx="630">
                  <c:v>2.7999999999998701</c:v>
                </c:pt>
                <c:pt idx="631">
                  <c:v>2.8099999999998699</c:v>
                </c:pt>
                <c:pt idx="632">
                  <c:v>2.8199999999998702</c:v>
                </c:pt>
                <c:pt idx="633">
                  <c:v>2.82999999999987</c:v>
                </c:pt>
                <c:pt idx="634">
                  <c:v>2.83999999999986</c:v>
                </c:pt>
                <c:pt idx="635">
                  <c:v>2.8499999999998602</c:v>
                </c:pt>
                <c:pt idx="636">
                  <c:v>2.85999999999986</c:v>
                </c:pt>
                <c:pt idx="637">
                  <c:v>2.8699999999998602</c:v>
                </c:pt>
                <c:pt idx="638">
                  <c:v>2.87999999999986</c:v>
                </c:pt>
                <c:pt idx="639">
                  <c:v>2.8899999999998598</c:v>
                </c:pt>
                <c:pt idx="640">
                  <c:v>2.89999999999986</c:v>
                </c:pt>
                <c:pt idx="641">
                  <c:v>2.9099999999998598</c:v>
                </c:pt>
                <c:pt idx="642">
                  <c:v>2.91999999999986</c:v>
                </c:pt>
                <c:pt idx="643">
                  <c:v>2.9299999999998598</c:v>
                </c:pt>
                <c:pt idx="644">
                  <c:v>2.9399999999998601</c:v>
                </c:pt>
                <c:pt idx="645">
                  <c:v>2.9499999999998598</c:v>
                </c:pt>
                <c:pt idx="646">
                  <c:v>2.9599999999998601</c:v>
                </c:pt>
                <c:pt idx="647">
                  <c:v>2.9699999999998599</c:v>
                </c:pt>
                <c:pt idx="648">
                  <c:v>2.9799999999998601</c:v>
                </c:pt>
                <c:pt idx="649">
                  <c:v>2.9899999999998599</c:v>
                </c:pt>
                <c:pt idx="650">
                  <c:v>2.9999999999998601</c:v>
                </c:pt>
                <c:pt idx="651">
                  <c:v>3.0099999999998599</c:v>
                </c:pt>
                <c:pt idx="652">
                  <c:v>3.0199999999998601</c:v>
                </c:pt>
                <c:pt idx="653">
                  <c:v>3.0299999999998599</c:v>
                </c:pt>
                <c:pt idx="654">
                  <c:v>3.0399999999998601</c:v>
                </c:pt>
                <c:pt idx="655">
                  <c:v>3.0499999999998599</c:v>
                </c:pt>
                <c:pt idx="656">
                  <c:v>3.0599999999998602</c:v>
                </c:pt>
                <c:pt idx="657">
                  <c:v>3.06999999999986</c:v>
                </c:pt>
                <c:pt idx="658">
                  <c:v>3.0799999999998602</c:v>
                </c:pt>
                <c:pt idx="659">
                  <c:v>3.08999999999986</c:v>
                </c:pt>
                <c:pt idx="660">
                  <c:v>3.0999999999998602</c:v>
                </c:pt>
                <c:pt idx="661">
                  <c:v>3.10999999999986</c:v>
                </c:pt>
                <c:pt idx="662">
                  <c:v>3.1199999999998602</c:v>
                </c:pt>
                <c:pt idx="663">
                  <c:v>3.12999999999986</c:v>
                </c:pt>
                <c:pt idx="664">
                  <c:v>3.1399999999998598</c:v>
                </c:pt>
                <c:pt idx="665">
                  <c:v>3.14999999999986</c:v>
                </c:pt>
                <c:pt idx="666">
                  <c:v>3.1599999999998598</c:v>
                </c:pt>
                <c:pt idx="667">
                  <c:v>3.16999999999986</c:v>
                </c:pt>
                <c:pt idx="668">
                  <c:v>3.1799999999998598</c:v>
                </c:pt>
                <c:pt idx="669">
                  <c:v>3.1899999999998601</c:v>
                </c:pt>
                <c:pt idx="670">
                  <c:v>3.1999999999998598</c:v>
                </c:pt>
                <c:pt idx="671">
                  <c:v>3.2099999999998601</c:v>
                </c:pt>
                <c:pt idx="672">
                  <c:v>3.2199999999998599</c:v>
                </c:pt>
                <c:pt idx="673">
                  <c:v>3.2299999999998601</c:v>
                </c:pt>
                <c:pt idx="674">
                  <c:v>3.2399999999998599</c:v>
                </c:pt>
                <c:pt idx="675">
                  <c:v>3.2499999999998601</c:v>
                </c:pt>
                <c:pt idx="676">
                  <c:v>3.2599999999998599</c:v>
                </c:pt>
                <c:pt idx="677">
                  <c:v>3.2699999999998601</c:v>
                </c:pt>
                <c:pt idx="678">
                  <c:v>3.2799999999998599</c:v>
                </c:pt>
                <c:pt idx="679">
                  <c:v>3.2899999999998601</c:v>
                </c:pt>
                <c:pt idx="680">
                  <c:v>3.2999999999998599</c:v>
                </c:pt>
                <c:pt idx="681">
                  <c:v>3.30999999999985</c:v>
                </c:pt>
                <c:pt idx="682">
                  <c:v>3.3199999999998502</c:v>
                </c:pt>
                <c:pt idx="683">
                  <c:v>3.32999999999985</c:v>
                </c:pt>
                <c:pt idx="684">
                  <c:v>3.3399999999998502</c:v>
                </c:pt>
                <c:pt idx="685">
                  <c:v>3.34999999999985</c:v>
                </c:pt>
                <c:pt idx="686">
                  <c:v>3.3599999999998502</c:v>
                </c:pt>
                <c:pt idx="687">
                  <c:v>3.36999999999985</c:v>
                </c:pt>
                <c:pt idx="688">
                  <c:v>3.3799999999998498</c:v>
                </c:pt>
                <c:pt idx="689">
                  <c:v>3.38999999999985</c:v>
                </c:pt>
                <c:pt idx="690">
                  <c:v>3.3999999999998498</c:v>
                </c:pt>
                <c:pt idx="691">
                  <c:v>3.40999999999985</c:v>
                </c:pt>
                <c:pt idx="692">
                  <c:v>3.4199999999998498</c:v>
                </c:pt>
                <c:pt idx="693">
                  <c:v>3.4299999999998501</c:v>
                </c:pt>
                <c:pt idx="694">
                  <c:v>3.4399999999998498</c:v>
                </c:pt>
                <c:pt idx="695">
                  <c:v>3.4499999999998501</c:v>
                </c:pt>
                <c:pt idx="696">
                  <c:v>3.4599999999998499</c:v>
                </c:pt>
                <c:pt idx="697">
                  <c:v>3.4699999999998501</c:v>
                </c:pt>
                <c:pt idx="698">
                  <c:v>3.4799999999998499</c:v>
                </c:pt>
                <c:pt idx="699">
                  <c:v>3.4899999999998501</c:v>
                </c:pt>
                <c:pt idx="700">
                  <c:v>3.4999999999998499</c:v>
                </c:pt>
              </c:numCache>
            </c:numRef>
          </c:cat>
          <c:val>
            <c:numRef>
              <c:f>Demo!$AB$19:$AB$719</c:f>
              <c:numCache>
                <c:formatCode>General</c:formatCode>
                <c:ptCount val="7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0.38022635475131666</c:v>
                </c:pt>
                <c:pt idx="320">
                  <c:v>0.38138781546051609</c:v>
                </c:pt>
                <c:pt idx="321">
                  <c:v>0.38251457066291628</c:v>
                </c:pt>
                <c:pt idx="322">
                  <c:v>0.38360629215347103</c:v>
                </c:pt>
                <c:pt idx="323">
                  <c:v>0.3846626612987355</c:v>
                </c:pt>
                <c:pt idx="324">
                  <c:v>0.38568336919180907</c:v>
                </c:pt>
                <c:pt idx="325">
                  <c:v>0.38666811680284247</c:v>
                </c:pt>
                <c:pt idx="326">
                  <c:v>0.38761661512500767</c:v>
                </c:pt>
                <c:pt idx="327">
                  <c:v>0.38852858531582962</c:v>
                </c:pt>
                <c:pt idx="328">
                  <c:v>0.38940375883378447</c:v>
                </c:pt>
                <c:pt idx="329">
                  <c:v>0.39024187757006856</c:v>
                </c:pt>
                <c:pt idx="330">
                  <c:v>0.39104269397545044</c:v>
                </c:pt>
                <c:pt idx="331">
                  <c:v>0.39180597118211585</c:v>
                </c:pt>
                <c:pt idx="332">
                  <c:v>0.39253148312042396</c:v>
                </c:pt>
                <c:pt idx="333">
                  <c:v>0.39321901463049252</c:v>
                </c:pt>
                <c:pt idx="334">
                  <c:v>0.39386836156853644</c:v>
                </c:pt>
                <c:pt idx="335">
                  <c:v>0.39447933090788478</c:v>
                </c:pt>
                <c:pt idx="336">
                  <c:v>0.39505174083460737</c:v>
                </c:pt>
                <c:pt idx="337">
                  <c:v>0.39558542083768383</c:v>
                </c:pt>
                <c:pt idx="338">
                  <c:v>0.39608021179365277</c:v>
                </c:pt>
                <c:pt idx="339">
                  <c:v>0.3965359660456827</c:v>
                </c:pt>
                <c:pt idx="340">
                  <c:v>0.39695254747700898</c:v>
                </c:pt>
                <c:pt idx="341">
                  <c:v>0.39732983157868584</c:v>
                </c:pt>
                <c:pt idx="342">
                  <c:v>0.39766770551160663</c:v>
                </c:pt>
                <c:pt idx="343">
                  <c:v>0.39796606816274904</c:v>
                </c:pt>
                <c:pt idx="344">
                  <c:v>0.39822483019560523</c:v>
                </c:pt>
                <c:pt idx="345">
                  <c:v>0.39844391409476265</c:v>
                </c:pt>
                <c:pt idx="346">
                  <c:v>0.39862325420460393</c:v>
                </c:pt>
                <c:pt idx="347">
                  <c:v>0.39876279676209886</c:v>
                </c:pt>
                <c:pt idx="348">
                  <c:v>0.39886249992366557</c:v>
                </c:pt>
                <c:pt idx="349">
                  <c:v>0.39892233378608188</c:v>
                </c:pt>
                <c:pt idx="350">
                  <c:v>0.3989422804014327</c:v>
                </c:pt>
                <c:pt idx="351">
                  <c:v>0.39892233378608244</c:v>
                </c:pt>
                <c:pt idx="352">
                  <c:v>0.39886249992366674</c:v>
                </c:pt>
                <c:pt idx="353">
                  <c:v>0.39876279676210064</c:v>
                </c:pt>
                <c:pt idx="354">
                  <c:v>0.39862325420460631</c:v>
                </c:pt>
                <c:pt idx="355">
                  <c:v>0.39844391409476565</c:v>
                </c:pt>
                <c:pt idx="356">
                  <c:v>0.39822483019560884</c:v>
                </c:pt>
                <c:pt idx="357">
                  <c:v>0.39796606816275326</c:v>
                </c:pt>
                <c:pt idx="358">
                  <c:v>0.39766770551161146</c:v>
                </c:pt>
                <c:pt idx="359">
                  <c:v>0.39732983157869123</c:v>
                </c:pt>
                <c:pt idx="360">
                  <c:v>0.39695254747701492</c:v>
                </c:pt>
                <c:pt idx="361">
                  <c:v>0.39653596604568925</c:v>
                </c:pt>
                <c:pt idx="362">
                  <c:v>0.39608021179365988</c:v>
                </c:pt>
                <c:pt idx="363">
                  <c:v>0.39558542083769149</c:v>
                </c:pt>
                <c:pt idx="364">
                  <c:v>0.39505174083461569</c:v>
                </c:pt>
                <c:pt idx="365">
                  <c:v>0.39447933090789361</c:v>
                </c:pt>
                <c:pt idx="366">
                  <c:v>0.39386836156854588</c:v>
                </c:pt>
                <c:pt idx="367">
                  <c:v>0.39321901463050257</c:v>
                </c:pt>
                <c:pt idx="368">
                  <c:v>0.39253148312043457</c:v>
                </c:pt>
                <c:pt idx="369">
                  <c:v>0.39180597118212701</c:v>
                </c:pt>
                <c:pt idx="370">
                  <c:v>0.39104269397546215</c:v>
                </c:pt>
                <c:pt idx="371">
                  <c:v>0.39024187757008089</c:v>
                </c:pt>
                <c:pt idx="372">
                  <c:v>0.3894037588337973</c:v>
                </c:pt>
                <c:pt idx="373">
                  <c:v>0.38852858531584306</c:v>
                </c:pt>
                <c:pt idx="374">
                  <c:v>0.3876166151250216</c:v>
                </c:pt>
                <c:pt idx="375">
                  <c:v>0.38666811680285695</c:v>
                </c:pt>
                <c:pt idx="376">
                  <c:v>0.38568336919182411</c:v>
                </c:pt>
                <c:pt idx="377">
                  <c:v>0.3846626612987511</c:v>
                </c:pt>
                <c:pt idx="378">
                  <c:v>0.38360629215348713</c:v>
                </c:pt>
                <c:pt idx="379">
                  <c:v>0.38251457066293293</c:v>
                </c:pt>
                <c:pt idx="380">
                  <c:v>0.38138781546053324</c:v>
                </c:pt>
                <c:pt idx="381">
                  <c:v>0.38022635475133437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</c:numCache>
            </c:numRef>
          </c:val>
        </c:ser>
        <c:ser>
          <c:idx val="2"/>
          <c:order val="2"/>
          <c:tx>
            <c:v>Reject</c:v>
          </c:tx>
          <c:spPr>
            <a:pattFill prst="ltUp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Demo!$U$19:$U$719</c:f>
              <c:numCache>
                <c:formatCode>0.00</c:formatCode>
                <c:ptCount val="701"/>
                <c:pt idx="0">
                  <c:v>-3.5</c:v>
                </c:pt>
                <c:pt idx="1">
                  <c:v>-3.49</c:v>
                </c:pt>
                <c:pt idx="2">
                  <c:v>-3.48</c:v>
                </c:pt>
                <c:pt idx="3">
                  <c:v>-3.47</c:v>
                </c:pt>
                <c:pt idx="4">
                  <c:v>-3.46</c:v>
                </c:pt>
                <c:pt idx="5">
                  <c:v>-3.45</c:v>
                </c:pt>
                <c:pt idx="6">
                  <c:v>-3.44</c:v>
                </c:pt>
                <c:pt idx="7">
                  <c:v>-3.43</c:v>
                </c:pt>
                <c:pt idx="8">
                  <c:v>-3.42</c:v>
                </c:pt>
                <c:pt idx="9">
                  <c:v>-3.41</c:v>
                </c:pt>
                <c:pt idx="10">
                  <c:v>-3.4</c:v>
                </c:pt>
                <c:pt idx="11">
                  <c:v>-3.39</c:v>
                </c:pt>
                <c:pt idx="12">
                  <c:v>-3.38</c:v>
                </c:pt>
                <c:pt idx="13">
                  <c:v>-3.37</c:v>
                </c:pt>
                <c:pt idx="14">
                  <c:v>-3.36</c:v>
                </c:pt>
                <c:pt idx="15">
                  <c:v>-3.35</c:v>
                </c:pt>
                <c:pt idx="16">
                  <c:v>-3.34</c:v>
                </c:pt>
                <c:pt idx="17">
                  <c:v>-3.33</c:v>
                </c:pt>
                <c:pt idx="18">
                  <c:v>-3.32</c:v>
                </c:pt>
                <c:pt idx="19">
                  <c:v>-3.31</c:v>
                </c:pt>
                <c:pt idx="20">
                  <c:v>-3.3</c:v>
                </c:pt>
                <c:pt idx="21">
                  <c:v>-3.29</c:v>
                </c:pt>
                <c:pt idx="22">
                  <c:v>-3.28000000000001</c:v>
                </c:pt>
                <c:pt idx="23">
                  <c:v>-3.27</c:v>
                </c:pt>
                <c:pt idx="24">
                  <c:v>-3.26000000000001</c:v>
                </c:pt>
                <c:pt idx="25">
                  <c:v>-3.25</c:v>
                </c:pt>
                <c:pt idx="26">
                  <c:v>-3.24000000000001</c:v>
                </c:pt>
                <c:pt idx="27">
                  <c:v>-3.2300000000000102</c:v>
                </c:pt>
                <c:pt idx="28">
                  <c:v>-3.22000000000001</c:v>
                </c:pt>
                <c:pt idx="29">
                  <c:v>-3.2100000000000102</c:v>
                </c:pt>
                <c:pt idx="30">
                  <c:v>-3.2000000000000099</c:v>
                </c:pt>
                <c:pt idx="31">
                  <c:v>-3.1900000000000102</c:v>
                </c:pt>
                <c:pt idx="32">
                  <c:v>-3.1800000000000099</c:v>
                </c:pt>
                <c:pt idx="33">
                  <c:v>-3.1700000000000101</c:v>
                </c:pt>
                <c:pt idx="34">
                  <c:v>-3.1600000000000099</c:v>
                </c:pt>
                <c:pt idx="35">
                  <c:v>-3.1500000000000101</c:v>
                </c:pt>
                <c:pt idx="36">
                  <c:v>-3.1400000000000099</c:v>
                </c:pt>
                <c:pt idx="37">
                  <c:v>-3.1300000000000101</c:v>
                </c:pt>
                <c:pt idx="38">
                  <c:v>-3.1200000000000099</c:v>
                </c:pt>
                <c:pt idx="39">
                  <c:v>-3.1100000000000101</c:v>
                </c:pt>
                <c:pt idx="40">
                  <c:v>-3.1000000000000099</c:v>
                </c:pt>
                <c:pt idx="41">
                  <c:v>-3.0900000000000101</c:v>
                </c:pt>
                <c:pt idx="42">
                  <c:v>-3.0800000000000098</c:v>
                </c:pt>
                <c:pt idx="43">
                  <c:v>-3.0700000000000101</c:v>
                </c:pt>
                <c:pt idx="44">
                  <c:v>-3.0600000000000098</c:v>
                </c:pt>
                <c:pt idx="45">
                  <c:v>-3.05000000000001</c:v>
                </c:pt>
                <c:pt idx="46">
                  <c:v>-3.0400000000000098</c:v>
                </c:pt>
                <c:pt idx="47">
                  <c:v>-3.03000000000001</c:v>
                </c:pt>
                <c:pt idx="48">
                  <c:v>-3.0200000000000098</c:v>
                </c:pt>
                <c:pt idx="49">
                  <c:v>-3.01000000000001</c:v>
                </c:pt>
                <c:pt idx="50">
                  <c:v>-3.0000000000000102</c:v>
                </c:pt>
                <c:pt idx="51">
                  <c:v>-2.99000000000001</c:v>
                </c:pt>
                <c:pt idx="52">
                  <c:v>-2.9800000000000102</c:v>
                </c:pt>
                <c:pt idx="53">
                  <c:v>-2.97000000000001</c:v>
                </c:pt>
                <c:pt idx="54">
                  <c:v>-2.9600000000000102</c:v>
                </c:pt>
                <c:pt idx="55">
                  <c:v>-2.9500000000000099</c:v>
                </c:pt>
                <c:pt idx="56">
                  <c:v>-2.9400000000000102</c:v>
                </c:pt>
                <c:pt idx="57">
                  <c:v>-2.9300000000000099</c:v>
                </c:pt>
                <c:pt idx="58">
                  <c:v>-2.9200000000000101</c:v>
                </c:pt>
                <c:pt idx="59">
                  <c:v>-2.9100000000000099</c:v>
                </c:pt>
                <c:pt idx="60">
                  <c:v>-2.9000000000000101</c:v>
                </c:pt>
                <c:pt idx="61">
                  <c:v>-2.8900000000000099</c:v>
                </c:pt>
                <c:pt idx="62">
                  <c:v>-2.8800000000000101</c:v>
                </c:pt>
                <c:pt idx="63">
                  <c:v>-2.8700000000000099</c:v>
                </c:pt>
                <c:pt idx="64">
                  <c:v>-2.8600000000000101</c:v>
                </c:pt>
                <c:pt idx="65">
                  <c:v>-2.8500000000000099</c:v>
                </c:pt>
                <c:pt idx="66">
                  <c:v>-2.8400000000000101</c:v>
                </c:pt>
                <c:pt idx="67">
                  <c:v>-2.8300000000000098</c:v>
                </c:pt>
                <c:pt idx="68">
                  <c:v>-2.8200000000000101</c:v>
                </c:pt>
                <c:pt idx="69">
                  <c:v>-2.81000000000002</c:v>
                </c:pt>
                <c:pt idx="70">
                  <c:v>-2.80000000000001</c:v>
                </c:pt>
                <c:pt idx="71">
                  <c:v>-2.79000000000002</c:v>
                </c:pt>
                <c:pt idx="72">
                  <c:v>-2.78000000000001</c:v>
                </c:pt>
                <c:pt idx="73">
                  <c:v>-2.77000000000002</c:v>
                </c:pt>
                <c:pt idx="74">
                  <c:v>-2.7600000000000202</c:v>
                </c:pt>
                <c:pt idx="75">
                  <c:v>-2.75000000000002</c:v>
                </c:pt>
                <c:pt idx="76">
                  <c:v>-2.7400000000000202</c:v>
                </c:pt>
                <c:pt idx="77">
                  <c:v>-2.73000000000002</c:v>
                </c:pt>
                <c:pt idx="78">
                  <c:v>-2.7200000000000202</c:v>
                </c:pt>
                <c:pt idx="79">
                  <c:v>-2.7100000000000199</c:v>
                </c:pt>
                <c:pt idx="80">
                  <c:v>-2.7000000000000202</c:v>
                </c:pt>
                <c:pt idx="81">
                  <c:v>-2.6900000000000199</c:v>
                </c:pt>
                <c:pt idx="82">
                  <c:v>-2.6800000000000201</c:v>
                </c:pt>
                <c:pt idx="83">
                  <c:v>-2.6700000000000199</c:v>
                </c:pt>
                <c:pt idx="84">
                  <c:v>-2.6600000000000201</c:v>
                </c:pt>
                <c:pt idx="85">
                  <c:v>-2.6500000000000199</c:v>
                </c:pt>
                <c:pt idx="86">
                  <c:v>-2.6400000000000201</c:v>
                </c:pt>
                <c:pt idx="87">
                  <c:v>-2.6300000000000199</c:v>
                </c:pt>
                <c:pt idx="88">
                  <c:v>-2.6200000000000201</c:v>
                </c:pt>
                <c:pt idx="89">
                  <c:v>-2.6100000000000199</c:v>
                </c:pt>
                <c:pt idx="90">
                  <c:v>-2.6000000000000201</c:v>
                </c:pt>
                <c:pt idx="91">
                  <c:v>-2.5900000000000198</c:v>
                </c:pt>
                <c:pt idx="92">
                  <c:v>-2.5800000000000201</c:v>
                </c:pt>
                <c:pt idx="93">
                  <c:v>-2.5700000000000198</c:v>
                </c:pt>
                <c:pt idx="94">
                  <c:v>-2.56000000000002</c:v>
                </c:pt>
                <c:pt idx="95">
                  <c:v>-2.5500000000000198</c:v>
                </c:pt>
                <c:pt idx="96">
                  <c:v>-2.54000000000002</c:v>
                </c:pt>
                <c:pt idx="97">
                  <c:v>-2.5300000000000198</c:v>
                </c:pt>
                <c:pt idx="98">
                  <c:v>-2.52000000000002</c:v>
                </c:pt>
                <c:pt idx="99">
                  <c:v>-2.5100000000000202</c:v>
                </c:pt>
                <c:pt idx="100">
                  <c:v>-2.50000000000002</c:v>
                </c:pt>
                <c:pt idx="101">
                  <c:v>-2.4900000000000202</c:v>
                </c:pt>
                <c:pt idx="102">
                  <c:v>-2.48000000000002</c:v>
                </c:pt>
                <c:pt idx="103">
                  <c:v>-2.4700000000000202</c:v>
                </c:pt>
                <c:pt idx="104">
                  <c:v>-2.4600000000000199</c:v>
                </c:pt>
                <c:pt idx="105">
                  <c:v>-2.4500000000000202</c:v>
                </c:pt>
                <c:pt idx="106">
                  <c:v>-2.4400000000000199</c:v>
                </c:pt>
                <c:pt idx="107">
                  <c:v>-2.4300000000000201</c:v>
                </c:pt>
                <c:pt idx="108">
                  <c:v>-2.4200000000000199</c:v>
                </c:pt>
                <c:pt idx="109">
                  <c:v>-2.4100000000000201</c:v>
                </c:pt>
                <c:pt idx="110">
                  <c:v>-2.4000000000000199</c:v>
                </c:pt>
                <c:pt idx="111">
                  <c:v>-2.3900000000000201</c:v>
                </c:pt>
                <c:pt idx="112">
                  <c:v>-2.3800000000000199</c:v>
                </c:pt>
                <c:pt idx="113">
                  <c:v>-2.3700000000000201</c:v>
                </c:pt>
                <c:pt idx="114">
                  <c:v>-2.3600000000000199</c:v>
                </c:pt>
                <c:pt idx="115">
                  <c:v>-2.3500000000000201</c:v>
                </c:pt>
                <c:pt idx="116">
                  <c:v>-2.3400000000000198</c:v>
                </c:pt>
                <c:pt idx="117">
                  <c:v>-2.3300000000000201</c:v>
                </c:pt>
                <c:pt idx="118">
                  <c:v>-2.32000000000003</c:v>
                </c:pt>
                <c:pt idx="119">
                  <c:v>-2.3100000000000298</c:v>
                </c:pt>
                <c:pt idx="120">
                  <c:v>-2.30000000000003</c:v>
                </c:pt>
                <c:pt idx="121">
                  <c:v>-2.2900000000000298</c:v>
                </c:pt>
                <c:pt idx="122">
                  <c:v>-2.28000000000003</c:v>
                </c:pt>
                <c:pt idx="123">
                  <c:v>-2.2700000000000302</c:v>
                </c:pt>
                <c:pt idx="124">
                  <c:v>-2.26000000000003</c:v>
                </c:pt>
                <c:pt idx="125">
                  <c:v>-2.2500000000000302</c:v>
                </c:pt>
                <c:pt idx="126">
                  <c:v>-2.24000000000003</c:v>
                </c:pt>
                <c:pt idx="127">
                  <c:v>-2.2300000000000302</c:v>
                </c:pt>
                <c:pt idx="128">
                  <c:v>-2.2200000000000299</c:v>
                </c:pt>
                <c:pt idx="129">
                  <c:v>-2.2100000000000302</c:v>
                </c:pt>
                <c:pt idx="130">
                  <c:v>-2.2000000000000299</c:v>
                </c:pt>
                <c:pt idx="131">
                  <c:v>-2.1900000000000301</c:v>
                </c:pt>
                <c:pt idx="132">
                  <c:v>-2.1800000000000299</c:v>
                </c:pt>
                <c:pt idx="133">
                  <c:v>-2.1700000000000301</c:v>
                </c:pt>
                <c:pt idx="134">
                  <c:v>-2.1600000000000299</c:v>
                </c:pt>
                <c:pt idx="135">
                  <c:v>-2.1500000000000301</c:v>
                </c:pt>
                <c:pt idx="136">
                  <c:v>-2.1400000000000299</c:v>
                </c:pt>
                <c:pt idx="137">
                  <c:v>-2.1300000000000301</c:v>
                </c:pt>
                <c:pt idx="138">
                  <c:v>-2.1200000000000299</c:v>
                </c:pt>
                <c:pt idx="139">
                  <c:v>-2.1100000000000301</c:v>
                </c:pt>
                <c:pt idx="140">
                  <c:v>-2.1000000000000298</c:v>
                </c:pt>
                <c:pt idx="141">
                  <c:v>-2.0900000000000301</c:v>
                </c:pt>
                <c:pt idx="142">
                  <c:v>-2.0800000000000298</c:v>
                </c:pt>
                <c:pt idx="143">
                  <c:v>-2.07000000000003</c:v>
                </c:pt>
                <c:pt idx="144">
                  <c:v>-2.0600000000000298</c:v>
                </c:pt>
                <c:pt idx="145">
                  <c:v>-2.05000000000003</c:v>
                </c:pt>
                <c:pt idx="146">
                  <c:v>-2.0400000000000298</c:v>
                </c:pt>
                <c:pt idx="147">
                  <c:v>-2.03000000000003</c:v>
                </c:pt>
                <c:pt idx="148">
                  <c:v>-2.0200000000000302</c:v>
                </c:pt>
                <c:pt idx="149">
                  <c:v>-2.01000000000003</c:v>
                </c:pt>
                <c:pt idx="150">
                  <c:v>-2.0000000000000302</c:v>
                </c:pt>
                <c:pt idx="151">
                  <c:v>-1.99000000000003</c:v>
                </c:pt>
                <c:pt idx="152">
                  <c:v>-1.98000000000003</c:v>
                </c:pt>
                <c:pt idx="153">
                  <c:v>-1.9700000000000299</c:v>
                </c:pt>
                <c:pt idx="154">
                  <c:v>-1.9600000000000299</c:v>
                </c:pt>
                <c:pt idx="155">
                  <c:v>-1.9500000000000299</c:v>
                </c:pt>
                <c:pt idx="156">
                  <c:v>-1.9400000000000299</c:v>
                </c:pt>
                <c:pt idx="157">
                  <c:v>-1.9300000000000299</c:v>
                </c:pt>
                <c:pt idx="158">
                  <c:v>-1.9200000000000299</c:v>
                </c:pt>
                <c:pt idx="159">
                  <c:v>-1.9100000000000299</c:v>
                </c:pt>
                <c:pt idx="160">
                  <c:v>-1.9000000000000301</c:v>
                </c:pt>
                <c:pt idx="161">
                  <c:v>-1.8900000000000301</c:v>
                </c:pt>
                <c:pt idx="162">
                  <c:v>-1.8800000000000301</c:v>
                </c:pt>
                <c:pt idx="163">
                  <c:v>-1.8700000000000301</c:v>
                </c:pt>
                <c:pt idx="164">
                  <c:v>-1.8600000000000301</c:v>
                </c:pt>
                <c:pt idx="165">
                  <c:v>-1.8500000000000401</c:v>
                </c:pt>
                <c:pt idx="166">
                  <c:v>-1.84000000000004</c:v>
                </c:pt>
                <c:pt idx="167">
                  <c:v>-1.83000000000004</c:v>
                </c:pt>
                <c:pt idx="168">
                  <c:v>-1.82000000000004</c:v>
                </c:pt>
                <c:pt idx="169">
                  <c:v>-1.81000000000004</c:v>
                </c:pt>
                <c:pt idx="170">
                  <c:v>-1.80000000000004</c:v>
                </c:pt>
                <c:pt idx="171">
                  <c:v>-1.79000000000004</c:v>
                </c:pt>
                <c:pt idx="172">
                  <c:v>-1.78000000000004</c:v>
                </c:pt>
                <c:pt idx="173">
                  <c:v>-1.77000000000004</c:v>
                </c:pt>
                <c:pt idx="174">
                  <c:v>-1.76000000000004</c:v>
                </c:pt>
                <c:pt idx="175">
                  <c:v>-1.75000000000004</c:v>
                </c:pt>
                <c:pt idx="176">
                  <c:v>-1.74000000000004</c:v>
                </c:pt>
                <c:pt idx="177">
                  <c:v>-1.73000000000004</c:v>
                </c:pt>
                <c:pt idx="178">
                  <c:v>-1.7200000000000399</c:v>
                </c:pt>
                <c:pt idx="179">
                  <c:v>-1.7100000000000399</c:v>
                </c:pt>
                <c:pt idx="180">
                  <c:v>-1.7000000000000399</c:v>
                </c:pt>
                <c:pt idx="181">
                  <c:v>-1.6900000000000399</c:v>
                </c:pt>
                <c:pt idx="182">
                  <c:v>-1.6800000000000399</c:v>
                </c:pt>
                <c:pt idx="183">
                  <c:v>-1.6700000000000399</c:v>
                </c:pt>
                <c:pt idx="184">
                  <c:v>-1.6600000000000401</c:v>
                </c:pt>
                <c:pt idx="185">
                  <c:v>-1.6500000000000401</c:v>
                </c:pt>
                <c:pt idx="186">
                  <c:v>-1.6400000000000401</c:v>
                </c:pt>
                <c:pt idx="187">
                  <c:v>-1.6300000000000401</c:v>
                </c:pt>
                <c:pt idx="188">
                  <c:v>-1.6200000000000401</c:v>
                </c:pt>
                <c:pt idx="189">
                  <c:v>-1.6100000000000401</c:v>
                </c:pt>
                <c:pt idx="190">
                  <c:v>-1.6000000000000401</c:v>
                </c:pt>
                <c:pt idx="191">
                  <c:v>-1.59000000000004</c:v>
                </c:pt>
                <c:pt idx="192">
                  <c:v>-1.58000000000004</c:v>
                </c:pt>
                <c:pt idx="193">
                  <c:v>-1.57000000000004</c:v>
                </c:pt>
                <c:pt idx="194">
                  <c:v>-1.56000000000004</c:v>
                </c:pt>
                <c:pt idx="195">
                  <c:v>-1.55000000000004</c:v>
                </c:pt>
                <c:pt idx="196">
                  <c:v>-1.54000000000004</c:v>
                </c:pt>
                <c:pt idx="197">
                  <c:v>-1.53000000000004</c:v>
                </c:pt>
                <c:pt idx="198">
                  <c:v>-1.52000000000004</c:v>
                </c:pt>
                <c:pt idx="199">
                  <c:v>-1.51000000000004</c:v>
                </c:pt>
                <c:pt idx="200">
                  <c:v>-1.50000000000004</c:v>
                </c:pt>
                <c:pt idx="201">
                  <c:v>-1.49000000000004</c:v>
                </c:pt>
                <c:pt idx="202">
                  <c:v>-1.48000000000004</c:v>
                </c:pt>
                <c:pt idx="203">
                  <c:v>-1.4700000000000399</c:v>
                </c:pt>
                <c:pt idx="204">
                  <c:v>-1.4600000000000399</c:v>
                </c:pt>
                <c:pt idx="205">
                  <c:v>-1.4500000000000399</c:v>
                </c:pt>
                <c:pt idx="206">
                  <c:v>-1.4400000000000399</c:v>
                </c:pt>
                <c:pt idx="207">
                  <c:v>-1.4300000000000399</c:v>
                </c:pt>
                <c:pt idx="208">
                  <c:v>-1.4200000000000399</c:v>
                </c:pt>
                <c:pt idx="209">
                  <c:v>-1.4100000000000401</c:v>
                </c:pt>
                <c:pt idx="210">
                  <c:v>-1.4000000000000401</c:v>
                </c:pt>
                <c:pt idx="211">
                  <c:v>-1.3900000000000401</c:v>
                </c:pt>
                <c:pt idx="212">
                  <c:v>-1.3800000000000501</c:v>
                </c:pt>
                <c:pt idx="213">
                  <c:v>-1.3700000000000501</c:v>
                </c:pt>
                <c:pt idx="214">
                  <c:v>-1.3600000000000501</c:v>
                </c:pt>
                <c:pt idx="215">
                  <c:v>-1.35000000000005</c:v>
                </c:pt>
                <c:pt idx="216">
                  <c:v>-1.34000000000005</c:v>
                </c:pt>
                <c:pt idx="217">
                  <c:v>-1.33000000000005</c:v>
                </c:pt>
                <c:pt idx="218">
                  <c:v>-1.32000000000005</c:v>
                </c:pt>
                <c:pt idx="219">
                  <c:v>-1.31000000000005</c:v>
                </c:pt>
                <c:pt idx="220">
                  <c:v>-1.30000000000005</c:v>
                </c:pt>
                <c:pt idx="221">
                  <c:v>-1.29000000000005</c:v>
                </c:pt>
                <c:pt idx="222">
                  <c:v>-1.28000000000005</c:v>
                </c:pt>
                <c:pt idx="223">
                  <c:v>-1.27000000000005</c:v>
                </c:pt>
                <c:pt idx="224">
                  <c:v>-1.26000000000005</c:v>
                </c:pt>
                <c:pt idx="225">
                  <c:v>-1.25000000000005</c:v>
                </c:pt>
                <c:pt idx="226">
                  <c:v>-1.24000000000005</c:v>
                </c:pt>
                <c:pt idx="227">
                  <c:v>-1.2300000000000499</c:v>
                </c:pt>
                <c:pt idx="228">
                  <c:v>-1.2200000000000499</c:v>
                </c:pt>
                <c:pt idx="229">
                  <c:v>-1.2100000000000499</c:v>
                </c:pt>
                <c:pt idx="230">
                  <c:v>-1.2000000000000499</c:v>
                </c:pt>
                <c:pt idx="231">
                  <c:v>-1.1900000000000499</c:v>
                </c:pt>
                <c:pt idx="232">
                  <c:v>-1.1800000000000499</c:v>
                </c:pt>
                <c:pt idx="233">
                  <c:v>-1.1700000000000501</c:v>
                </c:pt>
                <c:pt idx="234">
                  <c:v>-1.1600000000000501</c:v>
                </c:pt>
                <c:pt idx="235">
                  <c:v>-1.1500000000000501</c:v>
                </c:pt>
                <c:pt idx="236">
                  <c:v>-1.1400000000000501</c:v>
                </c:pt>
                <c:pt idx="237">
                  <c:v>-1.1300000000000501</c:v>
                </c:pt>
                <c:pt idx="238">
                  <c:v>-1.1200000000000501</c:v>
                </c:pt>
                <c:pt idx="239">
                  <c:v>-1.1100000000000501</c:v>
                </c:pt>
                <c:pt idx="240">
                  <c:v>-1.10000000000005</c:v>
                </c:pt>
                <c:pt idx="241">
                  <c:v>-1.09000000000005</c:v>
                </c:pt>
                <c:pt idx="242">
                  <c:v>-1.08000000000005</c:v>
                </c:pt>
                <c:pt idx="243">
                  <c:v>-1.07000000000005</c:v>
                </c:pt>
                <c:pt idx="244">
                  <c:v>-1.06000000000005</c:v>
                </c:pt>
                <c:pt idx="245">
                  <c:v>-1.05000000000005</c:v>
                </c:pt>
                <c:pt idx="246">
                  <c:v>-1.04000000000005</c:v>
                </c:pt>
                <c:pt idx="247">
                  <c:v>-1.03000000000005</c:v>
                </c:pt>
                <c:pt idx="248">
                  <c:v>-1.02000000000005</c:v>
                </c:pt>
                <c:pt idx="249">
                  <c:v>-1.01000000000005</c:v>
                </c:pt>
                <c:pt idx="250">
                  <c:v>-1.00000000000005</c:v>
                </c:pt>
                <c:pt idx="251">
                  <c:v>-0.99000000000004995</c:v>
                </c:pt>
                <c:pt idx="252">
                  <c:v>-0.98000000000005005</c:v>
                </c:pt>
                <c:pt idx="253">
                  <c:v>-0.97000000000005004</c:v>
                </c:pt>
                <c:pt idx="254">
                  <c:v>-0.96000000000005004</c:v>
                </c:pt>
                <c:pt idx="255">
                  <c:v>-0.95000000000005003</c:v>
                </c:pt>
                <c:pt idx="256">
                  <c:v>-0.94000000000005002</c:v>
                </c:pt>
                <c:pt idx="257">
                  <c:v>-0.93000000000005001</c:v>
                </c:pt>
                <c:pt idx="258">
                  <c:v>-0.92000000000005</c:v>
                </c:pt>
                <c:pt idx="259">
                  <c:v>-0.91000000000005998</c:v>
                </c:pt>
                <c:pt idx="260">
                  <c:v>-0.90000000000005997</c:v>
                </c:pt>
                <c:pt idx="261">
                  <c:v>-0.89000000000005997</c:v>
                </c:pt>
                <c:pt idx="262">
                  <c:v>-0.88000000000005996</c:v>
                </c:pt>
                <c:pt idx="263">
                  <c:v>-0.87000000000005995</c:v>
                </c:pt>
                <c:pt idx="264">
                  <c:v>-0.86000000000006005</c:v>
                </c:pt>
                <c:pt idx="265">
                  <c:v>-0.85000000000006004</c:v>
                </c:pt>
                <c:pt idx="266">
                  <c:v>-0.84000000000006003</c:v>
                </c:pt>
                <c:pt idx="267">
                  <c:v>-0.83000000000006002</c:v>
                </c:pt>
                <c:pt idx="268">
                  <c:v>-0.82000000000006001</c:v>
                </c:pt>
                <c:pt idx="269">
                  <c:v>-0.81000000000006001</c:v>
                </c:pt>
                <c:pt idx="270">
                  <c:v>-0.80000000000006</c:v>
                </c:pt>
                <c:pt idx="271">
                  <c:v>-0.79000000000005999</c:v>
                </c:pt>
                <c:pt idx="272">
                  <c:v>-0.78000000000005998</c:v>
                </c:pt>
                <c:pt idx="273">
                  <c:v>-0.77000000000005997</c:v>
                </c:pt>
                <c:pt idx="274">
                  <c:v>-0.76000000000005996</c:v>
                </c:pt>
                <c:pt idx="275">
                  <c:v>-0.75000000000005995</c:v>
                </c:pt>
                <c:pt idx="276">
                  <c:v>-0.74000000000006005</c:v>
                </c:pt>
                <c:pt idx="277">
                  <c:v>-0.73000000000006005</c:v>
                </c:pt>
                <c:pt idx="278">
                  <c:v>-0.72000000000006004</c:v>
                </c:pt>
                <c:pt idx="279">
                  <c:v>-0.71000000000006003</c:v>
                </c:pt>
                <c:pt idx="280">
                  <c:v>-0.70000000000006002</c:v>
                </c:pt>
                <c:pt idx="281">
                  <c:v>-0.69000000000006001</c:v>
                </c:pt>
                <c:pt idx="282">
                  <c:v>-0.68000000000006</c:v>
                </c:pt>
                <c:pt idx="283">
                  <c:v>-0.67000000000005999</c:v>
                </c:pt>
                <c:pt idx="284">
                  <c:v>-0.66000000000005998</c:v>
                </c:pt>
                <c:pt idx="285">
                  <c:v>-0.65000000000005997</c:v>
                </c:pt>
                <c:pt idx="286">
                  <c:v>-0.64000000000005997</c:v>
                </c:pt>
                <c:pt idx="287">
                  <c:v>-0.63000000000005996</c:v>
                </c:pt>
                <c:pt idx="288">
                  <c:v>-0.62000000000005995</c:v>
                </c:pt>
                <c:pt idx="289">
                  <c:v>-0.61000000000006005</c:v>
                </c:pt>
                <c:pt idx="290">
                  <c:v>-0.60000000000006004</c:v>
                </c:pt>
                <c:pt idx="291">
                  <c:v>-0.59000000000006003</c:v>
                </c:pt>
                <c:pt idx="292">
                  <c:v>-0.58000000000006002</c:v>
                </c:pt>
                <c:pt idx="293">
                  <c:v>-0.57000000000006001</c:v>
                </c:pt>
                <c:pt idx="294">
                  <c:v>-0.56000000000006001</c:v>
                </c:pt>
                <c:pt idx="295">
                  <c:v>-0.55000000000006</c:v>
                </c:pt>
                <c:pt idx="296">
                  <c:v>-0.54000000000005999</c:v>
                </c:pt>
                <c:pt idx="297">
                  <c:v>-0.53000000000005998</c:v>
                </c:pt>
                <c:pt idx="298">
                  <c:v>-0.52000000000005997</c:v>
                </c:pt>
                <c:pt idx="299">
                  <c:v>-0.51000000000005996</c:v>
                </c:pt>
                <c:pt idx="300">
                  <c:v>-0.50000000000005995</c:v>
                </c:pt>
                <c:pt idx="301">
                  <c:v>-0.49000000000006</c:v>
                </c:pt>
                <c:pt idx="302">
                  <c:v>-0.48000000000005999</c:v>
                </c:pt>
                <c:pt idx="303">
                  <c:v>-0.47000000000005998</c:v>
                </c:pt>
                <c:pt idx="304">
                  <c:v>-0.46000000000006003</c:v>
                </c:pt>
                <c:pt idx="305">
                  <c:v>-0.45000000000007001</c:v>
                </c:pt>
                <c:pt idx="306">
                  <c:v>-0.44000000000007</c:v>
                </c:pt>
                <c:pt idx="307">
                  <c:v>-0.43000000000006999</c:v>
                </c:pt>
                <c:pt idx="308">
                  <c:v>-0.42000000000006998</c:v>
                </c:pt>
                <c:pt idx="309">
                  <c:v>-0.41000000000006998</c:v>
                </c:pt>
                <c:pt idx="310">
                  <c:v>-0.40000000000007002</c:v>
                </c:pt>
                <c:pt idx="311">
                  <c:v>-0.39000000000007001</c:v>
                </c:pt>
                <c:pt idx="312">
                  <c:v>-0.38000000000007</c:v>
                </c:pt>
                <c:pt idx="313">
                  <c:v>-0.37000000000007</c:v>
                </c:pt>
                <c:pt idx="314">
                  <c:v>-0.36000000000006999</c:v>
                </c:pt>
                <c:pt idx="315">
                  <c:v>-0.35000000000006998</c:v>
                </c:pt>
                <c:pt idx="316">
                  <c:v>-0.34000000000007002</c:v>
                </c:pt>
                <c:pt idx="317">
                  <c:v>-0.33000000000007002</c:v>
                </c:pt>
                <c:pt idx="318">
                  <c:v>-0.32000000000007001</c:v>
                </c:pt>
                <c:pt idx="319">
                  <c:v>-0.31000000000007</c:v>
                </c:pt>
                <c:pt idx="320">
                  <c:v>-0.30000000000006999</c:v>
                </c:pt>
                <c:pt idx="321">
                  <c:v>-0.29000000000006998</c:v>
                </c:pt>
                <c:pt idx="322">
                  <c:v>-0.28000000000007003</c:v>
                </c:pt>
                <c:pt idx="323">
                  <c:v>-0.27000000000007002</c:v>
                </c:pt>
                <c:pt idx="324">
                  <c:v>-0.26000000000007001</c:v>
                </c:pt>
                <c:pt idx="325">
                  <c:v>-0.25000000000007</c:v>
                </c:pt>
                <c:pt idx="326">
                  <c:v>-0.24000000000006999</c:v>
                </c:pt>
                <c:pt idx="327">
                  <c:v>-0.23000000000007001</c:v>
                </c:pt>
                <c:pt idx="328">
                  <c:v>-0.22000000000007</c:v>
                </c:pt>
                <c:pt idx="329">
                  <c:v>-0.21000000000006999</c:v>
                </c:pt>
                <c:pt idx="330">
                  <c:v>-0.20000000000007001</c:v>
                </c:pt>
                <c:pt idx="331">
                  <c:v>-0.19000000000007</c:v>
                </c:pt>
                <c:pt idx="332">
                  <c:v>-0.18000000000006999</c:v>
                </c:pt>
                <c:pt idx="333">
                  <c:v>-0.17000000000007001</c:v>
                </c:pt>
                <c:pt idx="334">
                  <c:v>-0.16000000000007</c:v>
                </c:pt>
                <c:pt idx="335">
                  <c:v>-0.15000000000006999</c:v>
                </c:pt>
                <c:pt idx="336">
                  <c:v>-0.14000000000007001</c:v>
                </c:pt>
                <c:pt idx="337">
                  <c:v>-0.13000000000007</c:v>
                </c:pt>
                <c:pt idx="338">
                  <c:v>-0.12000000000007</c:v>
                </c:pt>
                <c:pt idx="339">
                  <c:v>-0.11000000000007</c:v>
                </c:pt>
                <c:pt idx="340">
                  <c:v>-0.10000000000007001</c:v>
                </c:pt>
                <c:pt idx="341">
                  <c:v>-9.0000000000069996E-2</c:v>
                </c:pt>
                <c:pt idx="342">
                  <c:v>-8.0000000000069793E-2</c:v>
                </c:pt>
                <c:pt idx="343">
                  <c:v>-7.0000000000070006E-2</c:v>
                </c:pt>
                <c:pt idx="344">
                  <c:v>-6.0000000000070199E-2</c:v>
                </c:pt>
                <c:pt idx="345">
                  <c:v>-5.0000000000070002E-2</c:v>
                </c:pt>
                <c:pt idx="346">
                  <c:v>-4.0000000000070202E-2</c:v>
                </c:pt>
                <c:pt idx="347">
                  <c:v>-3.0000000000069998E-2</c:v>
                </c:pt>
                <c:pt idx="348">
                  <c:v>-2.0000000000070201E-2</c:v>
                </c:pt>
                <c:pt idx="349">
                  <c:v>-1.000000000007E-2</c:v>
                </c:pt>
                <c:pt idx="350">
                  <c:v>-7.0166095156309906E-14</c:v>
                </c:pt>
                <c:pt idx="351">
                  <c:v>9.9999999999300596E-3</c:v>
                </c:pt>
                <c:pt idx="352">
                  <c:v>1.9999999999920099E-2</c:v>
                </c:pt>
                <c:pt idx="353">
                  <c:v>2.99999999999199E-2</c:v>
                </c:pt>
                <c:pt idx="354">
                  <c:v>3.9999999999920099E-2</c:v>
                </c:pt>
                <c:pt idx="355">
                  <c:v>4.99999999999199E-2</c:v>
                </c:pt>
                <c:pt idx="356">
                  <c:v>5.9999999999920103E-2</c:v>
                </c:pt>
                <c:pt idx="357">
                  <c:v>6.9999999999919904E-2</c:v>
                </c:pt>
                <c:pt idx="358">
                  <c:v>7.9999999999920093E-2</c:v>
                </c:pt>
                <c:pt idx="359">
                  <c:v>8.9999999999919894E-2</c:v>
                </c:pt>
                <c:pt idx="360">
                  <c:v>9.9999999999920194E-2</c:v>
                </c:pt>
                <c:pt idx="361">
                  <c:v>0.10999999999992</c:v>
                </c:pt>
                <c:pt idx="362">
                  <c:v>0.11999999999992</c:v>
                </c:pt>
                <c:pt idx="363">
                  <c:v>0.12999999999992001</c:v>
                </c:pt>
                <c:pt idx="364">
                  <c:v>0.13999999999991999</c:v>
                </c:pt>
                <c:pt idx="365">
                  <c:v>0.14999999999992</c:v>
                </c:pt>
                <c:pt idx="366">
                  <c:v>0.15999999999992001</c:v>
                </c:pt>
                <c:pt idx="367">
                  <c:v>0.16999999999991999</c:v>
                </c:pt>
                <c:pt idx="368">
                  <c:v>0.17999999999992</c:v>
                </c:pt>
                <c:pt idx="369">
                  <c:v>0.18999999999992001</c:v>
                </c:pt>
                <c:pt idx="370">
                  <c:v>0.19999999999991999</c:v>
                </c:pt>
                <c:pt idx="371">
                  <c:v>0.20999999999992</c:v>
                </c:pt>
                <c:pt idx="372">
                  <c:v>0.21999999999992001</c:v>
                </c:pt>
                <c:pt idx="373">
                  <c:v>0.22999999999991999</c:v>
                </c:pt>
                <c:pt idx="374">
                  <c:v>0.23999999999992</c:v>
                </c:pt>
                <c:pt idx="375">
                  <c:v>0.24999999999992001</c:v>
                </c:pt>
                <c:pt idx="376">
                  <c:v>0.25999999999992002</c:v>
                </c:pt>
                <c:pt idx="377">
                  <c:v>0.26999999999992003</c:v>
                </c:pt>
                <c:pt idx="378">
                  <c:v>0.27999999999991998</c:v>
                </c:pt>
                <c:pt idx="379">
                  <c:v>0.28999999999991999</c:v>
                </c:pt>
                <c:pt idx="380">
                  <c:v>0.29999999999992</c:v>
                </c:pt>
                <c:pt idx="381">
                  <c:v>0.30999999999992001</c:v>
                </c:pt>
                <c:pt idx="382">
                  <c:v>0.31999999999992002</c:v>
                </c:pt>
                <c:pt idx="383">
                  <c:v>0.32999999999992002</c:v>
                </c:pt>
                <c:pt idx="384">
                  <c:v>0.33999999999991998</c:v>
                </c:pt>
                <c:pt idx="385">
                  <c:v>0.34999999999991999</c:v>
                </c:pt>
                <c:pt idx="386">
                  <c:v>0.35999999999992</c:v>
                </c:pt>
                <c:pt idx="387">
                  <c:v>0.36999999999992</c:v>
                </c:pt>
                <c:pt idx="388">
                  <c:v>0.37999999999992001</c:v>
                </c:pt>
                <c:pt idx="389">
                  <c:v>0.38999999999992002</c:v>
                </c:pt>
                <c:pt idx="390">
                  <c:v>0.39999999999991998</c:v>
                </c:pt>
                <c:pt idx="391">
                  <c:v>0.40999999999991998</c:v>
                </c:pt>
                <c:pt idx="392">
                  <c:v>0.41999999999991999</c:v>
                </c:pt>
                <c:pt idx="393">
                  <c:v>0.42999999999992</c:v>
                </c:pt>
                <c:pt idx="394">
                  <c:v>0.43999999999992001</c:v>
                </c:pt>
                <c:pt idx="395">
                  <c:v>0.44999999999992002</c:v>
                </c:pt>
                <c:pt idx="396">
                  <c:v>0.45999999999991997</c:v>
                </c:pt>
                <c:pt idx="397">
                  <c:v>0.46999999999991998</c:v>
                </c:pt>
                <c:pt idx="398">
                  <c:v>0.47999999999991999</c:v>
                </c:pt>
                <c:pt idx="399">
                  <c:v>0.48999999999991001</c:v>
                </c:pt>
                <c:pt idx="400">
                  <c:v>0.49999999999991002</c:v>
                </c:pt>
                <c:pt idx="401">
                  <c:v>0.50999999999990997</c:v>
                </c:pt>
                <c:pt idx="402">
                  <c:v>0.51999999999990998</c:v>
                </c:pt>
                <c:pt idx="403">
                  <c:v>0.52999999999990999</c:v>
                </c:pt>
                <c:pt idx="404">
                  <c:v>0.53999999999991</c:v>
                </c:pt>
                <c:pt idx="405">
                  <c:v>0.54999999999991001</c:v>
                </c:pt>
                <c:pt idx="406">
                  <c:v>0.55999999999991001</c:v>
                </c:pt>
                <c:pt idx="407">
                  <c:v>0.56999999999991002</c:v>
                </c:pt>
                <c:pt idx="408">
                  <c:v>0.57999999999991003</c:v>
                </c:pt>
                <c:pt idx="409">
                  <c:v>0.58999999999991004</c:v>
                </c:pt>
                <c:pt idx="410">
                  <c:v>0.59999999999991005</c:v>
                </c:pt>
                <c:pt idx="411">
                  <c:v>0.60999999999990995</c:v>
                </c:pt>
                <c:pt idx="412">
                  <c:v>0.61999999999990996</c:v>
                </c:pt>
                <c:pt idx="413">
                  <c:v>0.62999999999990997</c:v>
                </c:pt>
                <c:pt idx="414">
                  <c:v>0.63999999999990997</c:v>
                </c:pt>
                <c:pt idx="415">
                  <c:v>0.64999999999990998</c:v>
                </c:pt>
                <c:pt idx="416">
                  <c:v>0.65999999999990999</c:v>
                </c:pt>
                <c:pt idx="417">
                  <c:v>0.66999999999991</c:v>
                </c:pt>
                <c:pt idx="418">
                  <c:v>0.67999999999991001</c:v>
                </c:pt>
                <c:pt idx="419">
                  <c:v>0.68999999999991002</c:v>
                </c:pt>
                <c:pt idx="420">
                  <c:v>0.69999999999991003</c:v>
                </c:pt>
                <c:pt idx="421">
                  <c:v>0.70999999999991004</c:v>
                </c:pt>
                <c:pt idx="422">
                  <c:v>0.71999999999991005</c:v>
                </c:pt>
                <c:pt idx="423">
                  <c:v>0.72999999999991005</c:v>
                </c:pt>
                <c:pt idx="424">
                  <c:v>0.73999999999990995</c:v>
                </c:pt>
                <c:pt idx="425">
                  <c:v>0.74999999999990996</c:v>
                </c:pt>
                <c:pt idx="426">
                  <c:v>0.75999999999990997</c:v>
                </c:pt>
                <c:pt idx="427">
                  <c:v>0.76999999999990998</c:v>
                </c:pt>
                <c:pt idx="428">
                  <c:v>0.77999999999990999</c:v>
                </c:pt>
                <c:pt idx="429">
                  <c:v>0.78999999999991</c:v>
                </c:pt>
                <c:pt idx="430">
                  <c:v>0.79999999999991001</c:v>
                </c:pt>
                <c:pt idx="431">
                  <c:v>0.80999999999991001</c:v>
                </c:pt>
                <c:pt idx="432">
                  <c:v>0.81999999999991002</c:v>
                </c:pt>
                <c:pt idx="433">
                  <c:v>0.82999999999991003</c:v>
                </c:pt>
                <c:pt idx="434">
                  <c:v>0.83999999999991004</c:v>
                </c:pt>
                <c:pt idx="435">
                  <c:v>0.84999999999991005</c:v>
                </c:pt>
                <c:pt idx="436">
                  <c:v>0.85999999999990995</c:v>
                </c:pt>
                <c:pt idx="437">
                  <c:v>0.86999999999990996</c:v>
                </c:pt>
                <c:pt idx="438">
                  <c:v>0.87999999999990997</c:v>
                </c:pt>
                <c:pt idx="439">
                  <c:v>0.88999999999990997</c:v>
                </c:pt>
                <c:pt idx="440">
                  <c:v>0.89999999999990998</c:v>
                </c:pt>
                <c:pt idx="441">
                  <c:v>0.90999999999990999</c:v>
                </c:pt>
                <c:pt idx="442">
                  <c:v>0.91999999999991</c:v>
                </c:pt>
                <c:pt idx="443">
                  <c:v>0.92999999999991001</c:v>
                </c:pt>
                <c:pt idx="444">
                  <c:v>0.93999999999991002</c:v>
                </c:pt>
                <c:pt idx="445">
                  <c:v>0.94999999999991003</c:v>
                </c:pt>
                <c:pt idx="446">
                  <c:v>0.95999999999990004</c:v>
                </c:pt>
                <c:pt idx="447">
                  <c:v>0.96999999999990005</c:v>
                </c:pt>
                <c:pt idx="448">
                  <c:v>0.97999999999989995</c:v>
                </c:pt>
                <c:pt idx="449">
                  <c:v>0.98999999999989996</c:v>
                </c:pt>
                <c:pt idx="450">
                  <c:v>0.99999999999989997</c:v>
                </c:pt>
                <c:pt idx="451">
                  <c:v>1.0099999999999001</c:v>
                </c:pt>
                <c:pt idx="452">
                  <c:v>1.0199999999999001</c:v>
                </c:pt>
                <c:pt idx="453">
                  <c:v>1.0299999999999001</c:v>
                </c:pt>
                <c:pt idx="454">
                  <c:v>1.0399999999998999</c:v>
                </c:pt>
                <c:pt idx="455">
                  <c:v>1.0499999999998999</c:v>
                </c:pt>
                <c:pt idx="456">
                  <c:v>1.0599999999998999</c:v>
                </c:pt>
                <c:pt idx="457">
                  <c:v>1.0699999999998999</c:v>
                </c:pt>
                <c:pt idx="458">
                  <c:v>1.0799999999998999</c:v>
                </c:pt>
                <c:pt idx="459">
                  <c:v>1.0899999999998999</c:v>
                </c:pt>
                <c:pt idx="460">
                  <c:v>1.0999999999998999</c:v>
                </c:pt>
                <c:pt idx="461">
                  <c:v>1.1099999999999</c:v>
                </c:pt>
                <c:pt idx="462">
                  <c:v>1.1199999999999</c:v>
                </c:pt>
                <c:pt idx="463">
                  <c:v>1.1299999999999</c:v>
                </c:pt>
                <c:pt idx="464">
                  <c:v>1.1399999999999</c:v>
                </c:pt>
                <c:pt idx="465">
                  <c:v>1.1499999999999</c:v>
                </c:pt>
                <c:pt idx="466">
                  <c:v>1.1599999999999</c:v>
                </c:pt>
                <c:pt idx="467">
                  <c:v>1.1699999999999</c:v>
                </c:pt>
                <c:pt idx="468">
                  <c:v>1.1799999999999</c:v>
                </c:pt>
                <c:pt idx="469">
                  <c:v>1.1899999999999</c:v>
                </c:pt>
                <c:pt idx="470">
                  <c:v>1.1999999999999</c:v>
                </c:pt>
                <c:pt idx="471">
                  <c:v>1.2099999999999</c:v>
                </c:pt>
                <c:pt idx="472">
                  <c:v>1.2199999999999001</c:v>
                </c:pt>
                <c:pt idx="473">
                  <c:v>1.2299999999999001</c:v>
                </c:pt>
                <c:pt idx="474">
                  <c:v>1.2399999999999001</c:v>
                </c:pt>
                <c:pt idx="475">
                  <c:v>1.2499999999999001</c:v>
                </c:pt>
                <c:pt idx="476">
                  <c:v>1.2599999999999001</c:v>
                </c:pt>
                <c:pt idx="477">
                  <c:v>1.2699999999999001</c:v>
                </c:pt>
                <c:pt idx="478">
                  <c:v>1.2799999999999001</c:v>
                </c:pt>
                <c:pt idx="479">
                  <c:v>1.2899999999998999</c:v>
                </c:pt>
                <c:pt idx="480">
                  <c:v>1.2999999999998999</c:v>
                </c:pt>
                <c:pt idx="481">
                  <c:v>1.3099999999998999</c:v>
                </c:pt>
                <c:pt idx="482">
                  <c:v>1.3199999999998999</c:v>
                </c:pt>
                <c:pt idx="483">
                  <c:v>1.3299999999998999</c:v>
                </c:pt>
                <c:pt idx="484">
                  <c:v>1.3399999999998999</c:v>
                </c:pt>
                <c:pt idx="485">
                  <c:v>1.3499999999998999</c:v>
                </c:pt>
                <c:pt idx="486">
                  <c:v>1.3599999999999</c:v>
                </c:pt>
                <c:pt idx="487">
                  <c:v>1.3699999999999</c:v>
                </c:pt>
                <c:pt idx="488">
                  <c:v>1.3799999999999</c:v>
                </c:pt>
                <c:pt idx="489">
                  <c:v>1.3899999999999</c:v>
                </c:pt>
                <c:pt idx="490">
                  <c:v>1.3999999999999</c:v>
                </c:pt>
                <c:pt idx="491">
                  <c:v>1.4099999999999</c:v>
                </c:pt>
                <c:pt idx="492">
                  <c:v>1.4199999999999</c:v>
                </c:pt>
                <c:pt idx="493">
                  <c:v>1.42999999999989</c:v>
                </c:pt>
                <c:pt idx="494">
                  <c:v>1.43999999999989</c:v>
                </c:pt>
                <c:pt idx="495">
                  <c:v>1.44999999999989</c:v>
                </c:pt>
                <c:pt idx="496">
                  <c:v>1.4599999999998901</c:v>
                </c:pt>
                <c:pt idx="497">
                  <c:v>1.4699999999998901</c:v>
                </c:pt>
                <c:pt idx="498">
                  <c:v>1.4799999999998901</c:v>
                </c:pt>
                <c:pt idx="499">
                  <c:v>1.4899999999998901</c:v>
                </c:pt>
                <c:pt idx="500">
                  <c:v>1.4999999999998901</c:v>
                </c:pt>
                <c:pt idx="501">
                  <c:v>1.5099999999998901</c:v>
                </c:pt>
                <c:pt idx="502">
                  <c:v>1.5199999999998901</c:v>
                </c:pt>
                <c:pt idx="503">
                  <c:v>1.5299999999998899</c:v>
                </c:pt>
                <c:pt idx="504">
                  <c:v>1.5399999999998899</c:v>
                </c:pt>
                <c:pt idx="505">
                  <c:v>1.5499999999998899</c:v>
                </c:pt>
                <c:pt idx="506">
                  <c:v>1.5599999999998899</c:v>
                </c:pt>
                <c:pt idx="507">
                  <c:v>1.5699999999998899</c:v>
                </c:pt>
                <c:pt idx="508">
                  <c:v>1.5799999999998899</c:v>
                </c:pt>
                <c:pt idx="509">
                  <c:v>1.5899999999998899</c:v>
                </c:pt>
                <c:pt idx="510">
                  <c:v>1.59999999999989</c:v>
                </c:pt>
                <c:pt idx="511">
                  <c:v>1.60999999999989</c:v>
                </c:pt>
                <c:pt idx="512">
                  <c:v>1.61999999999989</c:v>
                </c:pt>
                <c:pt idx="513">
                  <c:v>1.62999999999989</c:v>
                </c:pt>
                <c:pt idx="514">
                  <c:v>1.63999999999989</c:v>
                </c:pt>
                <c:pt idx="515">
                  <c:v>1.64999999999989</c:v>
                </c:pt>
                <c:pt idx="516">
                  <c:v>1.65999999999989</c:v>
                </c:pt>
                <c:pt idx="517">
                  <c:v>1.66999999999989</c:v>
                </c:pt>
                <c:pt idx="518">
                  <c:v>1.67999999999989</c:v>
                </c:pt>
                <c:pt idx="519">
                  <c:v>1.68999999999989</c:v>
                </c:pt>
                <c:pt idx="520">
                  <c:v>1.69999999999989</c:v>
                </c:pt>
                <c:pt idx="521">
                  <c:v>1.7099999999998901</c:v>
                </c:pt>
                <c:pt idx="522">
                  <c:v>1.7199999999998901</c:v>
                </c:pt>
                <c:pt idx="523">
                  <c:v>1.7299999999998901</c:v>
                </c:pt>
                <c:pt idx="524">
                  <c:v>1.7399999999998901</c:v>
                </c:pt>
                <c:pt idx="525">
                  <c:v>1.7499999999998901</c:v>
                </c:pt>
                <c:pt idx="526">
                  <c:v>1.7599999999998901</c:v>
                </c:pt>
                <c:pt idx="527">
                  <c:v>1.7699999999998901</c:v>
                </c:pt>
                <c:pt idx="528">
                  <c:v>1.7799999999998899</c:v>
                </c:pt>
                <c:pt idx="529">
                  <c:v>1.7899999999998899</c:v>
                </c:pt>
                <c:pt idx="530">
                  <c:v>1.7999999999998899</c:v>
                </c:pt>
                <c:pt idx="531">
                  <c:v>1.8099999999998899</c:v>
                </c:pt>
                <c:pt idx="532">
                  <c:v>1.8199999999998899</c:v>
                </c:pt>
                <c:pt idx="533">
                  <c:v>1.8299999999998899</c:v>
                </c:pt>
                <c:pt idx="534">
                  <c:v>1.8399999999998899</c:v>
                </c:pt>
                <c:pt idx="535">
                  <c:v>1.84999999999989</c:v>
                </c:pt>
                <c:pt idx="536">
                  <c:v>1.85999999999989</c:v>
                </c:pt>
                <c:pt idx="537">
                  <c:v>1.86999999999989</c:v>
                </c:pt>
                <c:pt idx="538">
                  <c:v>1.87999999999989</c:v>
                </c:pt>
                <c:pt idx="539">
                  <c:v>1.88999999999989</c:v>
                </c:pt>
                <c:pt idx="540">
                  <c:v>1.89999999999988</c:v>
                </c:pt>
                <c:pt idx="541">
                  <c:v>1.90999999999988</c:v>
                </c:pt>
                <c:pt idx="542">
                  <c:v>1.91999999999988</c:v>
                </c:pt>
                <c:pt idx="543">
                  <c:v>1.92999999999988</c:v>
                </c:pt>
                <c:pt idx="544">
                  <c:v>1.93999999999988</c:v>
                </c:pt>
                <c:pt idx="545">
                  <c:v>1.9499999999998801</c:v>
                </c:pt>
                <c:pt idx="546">
                  <c:v>1.9599999999998801</c:v>
                </c:pt>
                <c:pt idx="547">
                  <c:v>1.9699999999998801</c:v>
                </c:pt>
                <c:pt idx="548">
                  <c:v>1.9799999999998801</c:v>
                </c:pt>
                <c:pt idx="549">
                  <c:v>1.9899999999998801</c:v>
                </c:pt>
                <c:pt idx="550">
                  <c:v>1.9999999999998801</c:v>
                </c:pt>
                <c:pt idx="551">
                  <c:v>2.0099999999998799</c:v>
                </c:pt>
                <c:pt idx="552">
                  <c:v>2.0199999999998801</c:v>
                </c:pt>
                <c:pt idx="553">
                  <c:v>2.0299999999998799</c:v>
                </c:pt>
                <c:pt idx="554">
                  <c:v>2.0399999999998801</c:v>
                </c:pt>
                <c:pt idx="555">
                  <c:v>2.0499999999998799</c:v>
                </c:pt>
                <c:pt idx="556">
                  <c:v>2.0599999999998801</c:v>
                </c:pt>
                <c:pt idx="557">
                  <c:v>2.0699999999998799</c:v>
                </c:pt>
                <c:pt idx="558">
                  <c:v>2.0799999999998802</c:v>
                </c:pt>
                <c:pt idx="559">
                  <c:v>2.08999999999988</c:v>
                </c:pt>
                <c:pt idx="560">
                  <c:v>2.0999999999998802</c:v>
                </c:pt>
                <c:pt idx="561">
                  <c:v>2.10999999999988</c:v>
                </c:pt>
                <c:pt idx="562">
                  <c:v>2.1199999999998802</c:v>
                </c:pt>
                <c:pt idx="563">
                  <c:v>2.12999999999988</c:v>
                </c:pt>
                <c:pt idx="564">
                  <c:v>2.1399999999998802</c:v>
                </c:pt>
                <c:pt idx="565">
                  <c:v>2.14999999999988</c:v>
                </c:pt>
                <c:pt idx="566">
                  <c:v>2.1599999999998798</c:v>
                </c:pt>
                <c:pt idx="567">
                  <c:v>2.16999999999988</c:v>
                </c:pt>
                <c:pt idx="568">
                  <c:v>2.1799999999998798</c:v>
                </c:pt>
                <c:pt idx="569">
                  <c:v>2.18999999999988</c:v>
                </c:pt>
                <c:pt idx="570">
                  <c:v>2.1999999999998798</c:v>
                </c:pt>
                <c:pt idx="571">
                  <c:v>2.2099999999998801</c:v>
                </c:pt>
                <c:pt idx="572">
                  <c:v>2.2199999999998798</c:v>
                </c:pt>
                <c:pt idx="573">
                  <c:v>2.2299999999998801</c:v>
                </c:pt>
                <c:pt idx="574">
                  <c:v>2.2399999999998799</c:v>
                </c:pt>
                <c:pt idx="575">
                  <c:v>2.2499999999998801</c:v>
                </c:pt>
                <c:pt idx="576">
                  <c:v>2.2599999999998799</c:v>
                </c:pt>
                <c:pt idx="577">
                  <c:v>2.2699999999998801</c:v>
                </c:pt>
                <c:pt idx="578">
                  <c:v>2.2799999999998799</c:v>
                </c:pt>
                <c:pt idx="579">
                  <c:v>2.2899999999998801</c:v>
                </c:pt>
                <c:pt idx="580">
                  <c:v>2.2999999999998799</c:v>
                </c:pt>
                <c:pt idx="581">
                  <c:v>2.3099999999998801</c:v>
                </c:pt>
                <c:pt idx="582">
                  <c:v>2.3199999999998799</c:v>
                </c:pt>
                <c:pt idx="583">
                  <c:v>2.3299999999998802</c:v>
                </c:pt>
                <c:pt idx="584">
                  <c:v>2.33999999999988</c:v>
                </c:pt>
                <c:pt idx="585">
                  <c:v>2.3499999999998802</c:v>
                </c:pt>
                <c:pt idx="586">
                  <c:v>2.35999999999988</c:v>
                </c:pt>
                <c:pt idx="587">
                  <c:v>2.36999999999987</c:v>
                </c:pt>
                <c:pt idx="588">
                  <c:v>2.3799999999998702</c:v>
                </c:pt>
                <c:pt idx="589">
                  <c:v>2.38999999999987</c:v>
                </c:pt>
                <c:pt idx="590">
                  <c:v>2.3999999999998698</c:v>
                </c:pt>
                <c:pt idx="591">
                  <c:v>2.40999999999987</c:v>
                </c:pt>
                <c:pt idx="592">
                  <c:v>2.4199999999998698</c:v>
                </c:pt>
                <c:pt idx="593">
                  <c:v>2.42999999999987</c:v>
                </c:pt>
                <c:pt idx="594">
                  <c:v>2.4399999999998698</c:v>
                </c:pt>
                <c:pt idx="595">
                  <c:v>2.4499999999998701</c:v>
                </c:pt>
                <c:pt idx="596">
                  <c:v>2.4599999999998698</c:v>
                </c:pt>
                <c:pt idx="597">
                  <c:v>2.4699999999998701</c:v>
                </c:pt>
                <c:pt idx="598">
                  <c:v>2.4799999999998699</c:v>
                </c:pt>
                <c:pt idx="599">
                  <c:v>2.4899999999998701</c:v>
                </c:pt>
                <c:pt idx="600">
                  <c:v>2.4999999999998699</c:v>
                </c:pt>
                <c:pt idx="601">
                  <c:v>2.5099999999998701</c:v>
                </c:pt>
                <c:pt idx="602">
                  <c:v>2.5199999999998699</c:v>
                </c:pt>
                <c:pt idx="603">
                  <c:v>2.5299999999998701</c:v>
                </c:pt>
                <c:pt idx="604">
                  <c:v>2.5399999999998699</c:v>
                </c:pt>
                <c:pt idx="605">
                  <c:v>2.5499999999998701</c:v>
                </c:pt>
                <c:pt idx="606">
                  <c:v>2.5599999999998699</c:v>
                </c:pt>
                <c:pt idx="607">
                  <c:v>2.5699999999998702</c:v>
                </c:pt>
                <c:pt idx="608">
                  <c:v>2.57999999999987</c:v>
                </c:pt>
                <c:pt idx="609">
                  <c:v>2.5899999999998702</c:v>
                </c:pt>
                <c:pt idx="610">
                  <c:v>2.59999999999987</c:v>
                </c:pt>
                <c:pt idx="611">
                  <c:v>2.6099999999998702</c:v>
                </c:pt>
                <c:pt idx="612">
                  <c:v>2.61999999999987</c:v>
                </c:pt>
                <c:pt idx="613">
                  <c:v>2.6299999999998702</c:v>
                </c:pt>
                <c:pt idx="614">
                  <c:v>2.63999999999987</c:v>
                </c:pt>
                <c:pt idx="615">
                  <c:v>2.6499999999998698</c:v>
                </c:pt>
                <c:pt idx="616">
                  <c:v>2.65999999999987</c:v>
                </c:pt>
                <c:pt idx="617">
                  <c:v>2.6699999999998698</c:v>
                </c:pt>
                <c:pt idx="618">
                  <c:v>2.67999999999987</c:v>
                </c:pt>
                <c:pt idx="619">
                  <c:v>2.6899999999998698</c:v>
                </c:pt>
                <c:pt idx="620">
                  <c:v>2.6999999999998701</c:v>
                </c:pt>
                <c:pt idx="621">
                  <c:v>2.7099999999998698</c:v>
                </c:pt>
                <c:pt idx="622">
                  <c:v>2.7199999999998701</c:v>
                </c:pt>
                <c:pt idx="623">
                  <c:v>2.7299999999998699</c:v>
                </c:pt>
                <c:pt idx="624">
                  <c:v>2.7399999999998701</c:v>
                </c:pt>
                <c:pt idx="625">
                  <c:v>2.7499999999998699</c:v>
                </c:pt>
                <c:pt idx="626">
                  <c:v>2.7599999999998701</c:v>
                </c:pt>
                <c:pt idx="627">
                  <c:v>2.7699999999998699</c:v>
                </c:pt>
                <c:pt idx="628">
                  <c:v>2.7799999999998701</c:v>
                </c:pt>
                <c:pt idx="629">
                  <c:v>2.7899999999998699</c:v>
                </c:pt>
                <c:pt idx="630">
                  <c:v>2.7999999999998701</c:v>
                </c:pt>
                <c:pt idx="631">
                  <c:v>2.8099999999998699</c:v>
                </c:pt>
                <c:pt idx="632">
                  <c:v>2.8199999999998702</c:v>
                </c:pt>
                <c:pt idx="633">
                  <c:v>2.82999999999987</c:v>
                </c:pt>
                <c:pt idx="634">
                  <c:v>2.83999999999986</c:v>
                </c:pt>
                <c:pt idx="635">
                  <c:v>2.8499999999998602</c:v>
                </c:pt>
                <c:pt idx="636">
                  <c:v>2.85999999999986</c:v>
                </c:pt>
                <c:pt idx="637">
                  <c:v>2.8699999999998602</c:v>
                </c:pt>
                <c:pt idx="638">
                  <c:v>2.87999999999986</c:v>
                </c:pt>
                <c:pt idx="639">
                  <c:v>2.8899999999998598</c:v>
                </c:pt>
                <c:pt idx="640">
                  <c:v>2.89999999999986</c:v>
                </c:pt>
                <c:pt idx="641">
                  <c:v>2.9099999999998598</c:v>
                </c:pt>
                <c:pt idx="642">
                  <c:v>2.91999999999986</c:v>
                </c:pt>
                <c:pt idx="643">
                  <c:v>2.9299999999998598</c:v>
                </c:pt>
                <c:pt idx="644">
                  <c:v>2.9399999999998601</c:v>
                </c:pt>
                <c:pt idx="645">
                  <c:v>2.9499999999998598</c:v>
                </c:pt>
                <c:pt idx="646">
                  <c:v>2.9599999999998601</c:v>
                </c:pt>
                <c:pt idx="647">
                  <c:v>2.9699999999998599</c:v>
                </c:pt>
                <c:pt idx="648">
                  <c:v>2.9799999999998601</c:v>
                </c:pt>
                <c:pt idx="649">
                  <c:v>2.9899999999998599</c:v>
                </c:pt>
                <c:pt idx="650">
                  <c:v>2.9999999999998601</c:v>
                </c:pt>
                <c:pt idx="651">
                  <c:v>3.0099999999998599</c:v>
                </c:pt>
                <c:pt idx="652">
                  <c:v>3.0199999999998601</c:v>
                </c:pt>
                <c:pt idx="653">
                  <c:v>3.0299999999998599</c:v>
                </c:pt>
                <c:pt idx="654">
                  <c:v>3.0399999999998601</c:v>
                </c:pt>
                <c:pt idx="655">
                  <c:v>3.0499999999998599</c:v>
                </c:pt>
                <c:pt idx="656">
                  <c:v>3.0599999999998602</c:v>
                </c:pt>
                <c:pt idx="657">
                  <c:v>3.06999999999986</c:v>
                </c:pt>
                <c:pt idx="658">
                  <c:v>3.0799999999998602</c:v>
                </c:pt>
                <c:pt idx="659">
                  <c:v>3.08999999999986</c:v>
                </c:pt>
                <c:pt idx="660">
                  <c:v>3.0999999999998602</c:v>
                </c:pt>
                <c:pt idx="661">
                  <c:v>3.10999999999986</c:v>
                </c:pt>
                <c:pt idx="662">
                  <c:v>3.1199999999998602</c:v>
                </c:pt>
                <c:pt idx="663">
                  <c:v>3.12999999999986</c:v>
                </c:pt>
                <c:pt idx="664">
                  <c:v>3.1399999999998598</c:v>
                </c:pt>
                <c:pt idx="665">
                  <c:v>3.14999999999986</c:v>
                </c:pt>
                <c:pt idx="666">
                  <c:v>3.1599999999998598</c:v>
                </c:pt>
                <c:pt idx="667">
                  <c:v>3.16999999999986</c:v>
                </c:pt>
                <c:pt idx="668">
                  <c:v>3.1799999999998598</c:v>
                </c:pt>
                <c:pt idx="669">
                  <c:v>3.1899999999998601</c:v>
                </c:pt>
                <c:pt idx="670">
                  <c:v>3.1999999999998598</c:v>
                </c:pt>
                <c:pt idx="671">
                  <c:v>3.2099999999998601</c:v>
                </c:pt>
                <c:pt idx="672">
                  <c:v>3.2199999999998599</c:v>
                </c:pt>
                <c:pt idx="673">
                  <c:v>3.2299999999998601</c:v>
                </c:pt>
                <c:pt idx="674">
                  <c:v>3.2399999999998599</c:v>
                </c:pt>
                <c:pt idx="675">
                  <c:v>3.2499999999998601</c:v>
                </c:pt>
                <c:pt idx="676">
                  <c:v>3.2599999999998599</c:v>
                </c:pt>
                <c:pt idx="677">
                  <c:v>3.2699999999998601</c:v>
                </c:pt>
                <c:pt idx="678">
                  <c:v>3.2799999999998599</c:v>
                </c:pt>
                <c:pt idx="679">
                  <c:v>3.2899999999998601</c:v>
                </c:pt>
                <c:pt idx="680">
                  <c:v>3.2999999999998599</c:v>
                </c:pt>
                <c:pt idx="681">
                  <c:v>3.30999999999985</c:v>
                </c:pt>
                <c:pt idx="682">
                  <c:v>3.3199999999998502</c:v>
                </c:pt>
                <c:pt idx="683">
                  <c:v>3.32999999999985</c:v>
                </c:pt>
                <c:pt idx="684">
                  <c:v>3.3399999999998502</c:v>
                </c:pt>
                <c:pt idx="685">
                  <c:v>3.34999999999985</c:v>
                </c:pt>
                <c:pt idx="686">
                  <c:v>3.3599999999998502</c:v>
                </c:pt>
                <c:pt idx="687">
                  <c:v>3.36999999999985</c:v>
                </c:pt>
                <c:pt idx="688">
                  <c:v>3.3799999999998498</c:v>
                </c:pt>
                <c:pt idx="689">
                  <c:v>3.38999999999985</c:v>
                </c:pt>
                <c:pt idx="690">
                  <c:v>3.3999999999998498</c:v>
                </c:pt>
                <c:pt idx="691">
                  <c:v>3.40999999999985</c:v>
                </c:pt>
                <c:pt idx="692">
                  <c:v>3.4199999999998498</c:v>
                </c:pt>
                <c:pt idx="693">
                  <c:v>3.4299999999998501</c:v>
                </c:pt>
                <c:pt idx="694">
                  <c:v>3.4399999999998498</c:v>
                </c:pt>
                <c:pt idx="695">
                  <c:v>3.4499999999998501</c:v>
                </c:pt>
                <c:pt idx="696">
                  <c:v>3.4599999999998499</c:v>
                </c:pt>
                <c:pt idx="697">
                  <c:v>3.4699999999998501</c:v>
                </c:pt>
                <c:pt idx="698">
                  <c:v>3.4799999999998499</c:v>
                </c:pt>
                <c:pt idx="699">
                  <c:v>3.4899999999998501</c:v>
                </c:pt>
                <c:pt idx="700">
                  <c:v>3.4999999999998499</c:v>
                </c:pt>
              </c:numCache>
            </c:numRef>
          </c:cat>
          <c:val>
            <c:numRef>
              <c:f>Demo!$AC$19:$AC$719</c:f>
              <c:numCache>
                <c:formatCode>General</c:formatCode>
                <c:ptCount val="7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0.37903052615271138</c:v>
                </c:pt>
                <c:pt idx="383">
                  <c:v>0.37780067653087457</c:v>
                </c:pt>
                <c:pt idx="384">
                  <c:v>0.37653716183326419</c:v>
                </c:pt>
                <c:pt idx="385">
                  <c:v>0.37524034691694841</c:v>
                </c:pt>
                <c:pt idx="386">
                  <c:v>0.37391060537313919</c:v>
                </c:pt>
                <c:pt idx="387">
                  <c:v>0.37254831934794441</c:v>
                </c:pt>
                <c:pt idx="388">
                  <c:v>0.3711538793594773</c:v>
                </c:pt>
                <c:pt idx="389">
                  <c:v>0.36972768411144391</c:v>
                </c:pt>
                <c:pt idx="390">
                  <c:v>0.3682701403033351</c:v>
                </c:pt>
                <c:pt idx="391">
                  <c:v>0.36678166243734817</c:v>
                </c:pt>
                <c:pt idx="392">
                  <c:v>0.36526267262216616</c:v>
                </c:pt>
                <c:pt idx="393">
                  <c:v>0.36371360037372596</c:v>
                </c:pt>
                <c:pt idx="394">
                  <c:v>0.36213488241310499</c:v>
                </c:pt>
                <c:pt idx="395">
                  <c:v>0.36052696246166094</c:v>
                </c:pt>
                <c:pt idx="396">
                  <c:v>0.3588902910335578</c:v>
                </c:pt>
                <c:pt idx="397">
                  <c:v>0.35722532522581424</c:v>
                </c:pt>
                <c:pt idx="398">
                  <c:v>0.35553252850601075</c:v>
                </c:pt>
                <c:pt idx="399">
                  <c:v>0.35381237049779529</c:v>
                </c:pt>
                <c:pt idx="400">
                  <c:v>0.35206532676431535</c:v>
                </c:pt>
                <c:pt idx="401">
                  <c:v>0.35029187858974192</c:v>
                </c:pt>
                <c:pt idx="402">
                  <c:v>0.34849251275899085</c:v>
                </c:pt>
                <c:pt idx="403">
                  <c:v>0.34666772133580814</c:v>
                </c:pt>
                <c:pt idx="404">
                  <c:v>0.34481800143935015</c:v>
                </c:pt>
                <c:pt idx="405">
                  <c:v>0.34294385501940089</c:v>
                </c:pt>
                <c:pt idx="406">
                  <c:v>0.34104578863036977</c:v>
                </c:pt>
                <c:pt idx="407">
                  <c:v>0.33912431320420955</c:v>
                </c:pt>
                <c:pt idx="408">
                  <c:v>0.33717994382239813</c:v>
                </c:pt>
                <c:pt idx="409">
                  <c:v>0.33521319948712391</c:v>
                </c:pt>
                <c:pt idx="410">
                  <c:v>0.33322460289181766</c:v>
                </c:pt>
                <c:pt idx="411">
                  <c:v>0.33121468019117112</c:v>
                </c:pt>
                <c:pt idx="412">
                  <c:v>0.32918396077078316</c:v>
                </c:pt>
                <c:pt idx="413">
                  <c:v>0.32713297701657307</c:v>
                </c:pt>
                <c:pt idx="414">
                  <c:v>0.32506226408410088</c:v>
                </c:pt>
                <c:pt idx="415">
                  <c:v>0.3229723596679332</c:v>
                </c:pt>
                <c:pt idx="416">
                  <c:v>0.32086380377119156</c:v>
                </c:pt>
                <c:pt idx="417">
                  <c:v>0.31873713847542079</c:v>
                </c:pt>
                <c:pt idx="418">
                  <c:v>0.3165929077109122</c:v>
                </c:pt>
                <c:pt idx="419">
                  <c:v>0.31443165702761683</c:v>
                </c:pt>
                <c:pt idx="420">
                  <c:v>0.31225393336678092</c:v>
                </c:pt>
                <c:pt idx="421">
                  <c:v>0.31006028483343595</c:v>
                </c:pt>
                <c:pt idx="422">
                  <c:v>0.30785126046987288</c:v>
                </c:pt>
                <c:pt idx="423">
                  <c:v>0.30562741003022997</c:v>
                </c:pt>
                <c:pt idx="424">
                  <c:v>0.30338928375632035</c:v>
                </c:pt>
                <c:pt idx="425">
                  <c:v>0.30113743215482475</c:v>
                </c:pt>
                <c:pt idx="426">
                  <c:v>0.29887240577597324</c:v>
                </c:pt>
                <c:pt idx="427">
                  <c:v>0.29659475499383631</c:v>
                </c:pt>
                <c:pt idx="428">
                  <c:v>0.29430502978834583</c:v>
                </c:pt>
                <c:pt idx="429">
                  <c:v>0.29200377952916223</c:v>
                </c:pt>
                <c:pt idx="430">
                  <c:v>0.2896915527615036</c:v>
                </c:pt>
                <c:pt idx="431">
                  <c:v>0.28736889699404922</c:v>
                </c:pt>
                <c:pt idx="432">
                  <c:v>0.28503635848902825</c:v>
                </c:pt>
                <c:pt idx="433">
                  <c:v>0.28269448205460135</c:v>
                </c:pt>
                <c:pt idx="434">
                  <c:v>0.28034381083964172</c:v>
                </c:pt>
                <c:pt idx="435">
                  <c:v>0.27798488613101774</c:v>
                </c:pt>
                <c:pt idx="436">
                  <c:v>0.27561824715347805</c:v>
                </c:pt>
                <c:pt idx="437">
                  <c:v>0.27324443087223765</c:v>
                </c:pt>
                <c:pt idx="438">
                  <c:v>0.27086397179835947</c:v>
                </c:pt>
                <c:pt idx="439">
                  <c:v>0.2684774017970239</c:v>
                </c:pt>
                <c:pt idx="440">
                  <c:v>0.26608524989877641</c:v>
                </c:pt>
                <c:pt idx="441">
                  <c:v>0.26368804211383978</c:v>
                </c:pt>
                <c:pt idx="442">
                  <c:v>0.26128630124957475</c:v>
                </c:pt>
                <c:pt idx="443">
                  <c:v>0.2588805467311705</c:v>
                </c:pt>
                <c:pt idx="444">
                  <c:v>0.25647129442564204</c:v>
                </c:pt>
                <c:pt idx="445">
                  <c:v>0.25405905646921073</c:v>
                </c:pt>
                <c:pt idx="446">
                  <c:v>0.25164434109814127</c:v>
                </c:pt>
                <c:pt idx="447">
                  <c:v>0.24922765248309009</c:v>
                </c:pt>
                <c:pt idx="448">
                  <c:v>0.24680949056706691</c:v>
                </c:pt>
                <c:pt idx="449">
                  <c:v>0.2443903509070238</c:v>
                </c:pt>
                <c:pt idx="450">
                  <c:v>0.24197072451916754</c:v>
                </c:pt>
                <c:pt idx="451">
                  <c:v>0.23955109772803754</c:v>
                </c:pt>
                <c:pt idx="452">
                  <c:v>0.23713195201940374</c:v>
                </c:pt>
                <c:pt idx="453">
                  <c:v>0.23471376389703597</c:v>
                </c:pt>
                <c:pt idx="454">
                  <c:v>0.23229700474339038</c:v>
                </c:pt>
                <c:pt idx="455">
                  <c:v>0.22988214068425719</c:v>
                </c:pt>
                <c:pt idx="456">
                  <c:v>0.22746963245741003</c:v>
                </c:pt>
                <c:pt idx="457">
                  <c:v>0.22505993528529375</c:v>
                </c:pt>
                <c:pt idx="458">
                  <c:v>0.22265349875178519</c:v>
                </c:pt>
                <c:pt idx="459">
                  <c:v>0.22025076668305732</c:v>
                </c:pt>
                <c:pt idx="460">
                  <c:v>0.21785217703257451</c:v>
                </c:pt>
                <c:pt idx="461">
                  <c:v>0.21545816177024366</c:v>
                </c:pt>
                <c:pt idx="462">
                  <c:v>0.21306914677574176</c:v>
                </c:pt>
                <c:pt idx="463">
                  <c:v>0.21068555173603912</c:v>
                </c:pt>
                <c:pt idx="464">
                  <c:v>0.2083077900471321</c:v>
                </c:pt>
                <c:pt idx="465">
                  <c:v>0.20593626871999843</c:v>
                </c:pt>
                <c:pt idx="466">
                  <c:v>0.20357138829078306</c:v>
                </c:pt>
                <c:pt idx="467">
                  <c:v>0.20121354273522093</c:v>
                </c:pt>
                <c:pt idx="468">
                  <c:v>0.19886311938729936</c:v>
                </c:pt>
                <c:pt idx="469">
                  <c:v>0.19652049886215989</c:v>
                </c:pt>
                <c:pt idx="470">
                  <c:v>0.19418605498323624</c:v>
                </c:pt>
                <c:pt idx="471">
                  <c:v>0.19186015471362258</c:v>
                </c:pt>
                <c:pt idx="472">
                  <c:v>0.18954315809166333</c:v>
                </c:pt>
                <c:pt idx="473">
                  <c:v>0.18723541817075257</c:v>
                </c:pt>
                <c:pt idx="474">
                  <c:v>0.1849372809633282</c:v>
                </c:pt>
                <c:pt idx="475">
                  <c:v>0.18264908538904473</c:v>
                </c:pt>
                <c:pt idx="476">
                  <c:v>0.18037116322710303</c:v>
                </c:pt>
                <c:pt idx="477">
                  <c:v>0.17810383907271618</c:v>
                </c:pt>
                <c:pt idx="478">
                  <c:v>0.17584743029768485</c:v>
                </c:pt>
                <c:pt idx="479">
                  <c:v>0.17360224701505542</c:v>
                </c:pt>
                <c:pt idx="480">
                  <c:v>0.17136859204782967</c:v>
                </c:pt>
                <c:pt idx="481">
                  <c:v>0.16914676090169459</c:v>
                </c:pt>
                <c:pt idx="482">
                  <c:v>0.1669370417417359</c:v>
                </c:pt>
                <c:pt idx="483">
                  <c:v>0.16473971537309876</c:v>
                </c:pt>
                <c:pt idx="484">
                  <c:v>0.16255505522555594</c:v>
                </c:pt>
                <c:pt idx="485">
                  <c:v>0.16038332734194127</c:v>
                </c:pt>
                <c:pt idx="486">
                  <c:v>0.15822479037040457</c:v>
                </c:pt>
                <c:pt idx="487">
                  <c:v>0.15607969556044227</c:v>
                </c:pt>
                <c:pt idx="488">
                  <c:v>0.15394828676265496</c:v>
                </c:pt>
                <c:pt idx="489">
                  <c:v>0.15183080043218278</c:v>
                </c:pt>
                <c:pt idx="490">
                  <c:v>0.14972746563576583</c:v>
                </c:pt>
                <c:pt idx="491">
                  <c:v>0.14763850406237655</c:v>
                </c:pt>
                <c:pt idx="492">
                  <c:v>0.14556413003736826</c:v>
                </c:pt>
                <c:pt idx="493">
                  <c:v>0.14350455054008499</c:v>
                </c:pt>
                <c:pt idx="494">
                  <c:v>0.14145996522486121</c:v>
                </c:pt>
                <c:pt idx="495">
                  <c:v>0.13943056644538249</c:v>
                </c:pt>
                <c:pt idx="496">
                  <c:v>0.1374165392823038</c:v>
                </c:pt>
                <c:pt idx="497">
                  <c:v>0.13541806157409317</c:v>
                </c:pt>
                <c:pt idx="498">
                  <c:v>0.13343530395102399</c:v>
                </c:pt>
                <c:pt idx="499">
                  <c:v>0.13146842987225257</c:v>
                </c:pt>
                <c:pt idx="500">
                  <c:v>0.12951759566591306</c:v>
                </c:pt>
                <c:pt idx="501">
                  <c:v>0.12758295057216304</c:v>
                </c:pt>
                <c:pt idx="502">
                  <c:v>0.12566463678910914</c:v>
                </c:pt>
                <c:pt idx="503">
                  <c:v>0.123762789521544</c:v>
                </c:pt>
                <c:pt idx="504">
                  <c:v>0.12187753703242242</c:v>
                </c:pt>
                <c:pt idx="505">
                  <c:v>0.12000900069700607</c:v>
                </c:pt>
                <c:pt idx="506">
                  <c:v>0.11815729505960258</c:v>
                </c:pt>
                <c:pt idx="507">
                  <c:v>0.11632252789282718</c:v>
                </c:pt>
                <c:pt idx="508">
                  <c:v>0.1145048002593123</c:v>
                </c:pt>
                <c:pt idx="509">
                  <c:v>0.11270420657579029</c:v>
                </c:pt>
                <c:pt idx="510">
                  <c:v>0.1109208346794751</c:v>
                </c:pt>
                <c:pt idx="511">
                  <c:v>0.10915476589666671</c:v>
                </c:pt>
                <c:pt idx="512">
                  <c:v>0.10740607511350297</c:v>
                </c:pt>
                <c:pt idx="513">
                  <c:v>0.10567483084878256</c:v>
                </c:pt>
                <c:pt idx="514">
                  <c:v>0.10396109532878296</c:v>
                </c:pt>
                <c:pt idx="515">
                  <c:v>0.10226492456399656</c:v>
                </c:pt>
                <c:pt idx="516">
                  <c:v>0.10058636842770893</c:v>
                </c:pt>
                <c:pt idx="517">
                  <c:v>9.8925470736341892E-2</c:v>
                </c:pt>
                <c:pt idx="518">
                  <c:v>9.7282269331485469E-2</c:v>
                </c:pt>
                <c:pt idx="519">
                  <c:v>9.565679616354178E-2</c:v>
                </c:pt>
                <c:pt idx="520">
                  <c:v>9.4049077376904502E-2</c:v>
                </c:pt>
                <c:pt idx="521">
                  <c:v>9.2459133396598045E-2</c:v>
                </c:pt>
                <c:pt idx="522">
                  <c:v>9.0886979016300051E-2</c:v>
                </c:pt>
                <c:pt idx="523">
                  <c:v>8.9332623487671986E-2</c:v>
                </c:pt>
                <c:pt idx="524">
                  <c:v>8.7796070610922428E-2</c:v>
                </c:pt>
                <c:pt idx="525">
                  <c:v>8.6277318826528115E-2</c:v>
                </c:pt>
                <c:pt idx="526">
                  <c:v>8.4776361308038631E-2</c:v>
                </c:pt>
                <c:pt idx="527">
                  <c:v>8.3293186055890686E-2</c:v>
                </c:pt>
                <c:pt idx="528">
                  <c:v>8.1827775992158847E-2</c:v>
                </c:pt>
                <c:pt idx="529">
                  <c:v>8.038010905616999E-2</c:v>
                </c:pt>
                <c:pt idx="530">
                  <c:v>7.8950158300909803E-2</c:v>
                </c:pt>
                <c:pt idx="531">
                  <c:v>7.7537891990149418E-2</c:v>
                </c:pt>
                <c:pt idx="532">
                  <c:v>7.6143273696222577E-2</c:v>
                </c:pt>
                <c:pt idx="533">
                  <c:v>7.4766262398382674E-2</c:v>
                </c:pt>
                <c:pt idx="534">
                  <c:v>7.3406812581671754E-2</c:v>
                </c:pt>
                <c:pt idx="535">
                  <c:v>7.2064874336232668E-2</c:v>
                </c:pt>
                <c:pt idx="536">
                  <c:v>7.0740393456997869E-2</c:v>
                </c:pt>
                <c:pt idx="537">
                  <c:v>6.9433311543688481E-2</c:v>
                </c:pt>
                <c:pt idx="538">
                  <c:v>6.8143566101058664E-2</c:v>
                </c:pt>
                <c:pt idx="539">
                  <c:v>6.6871090639321049E-2</c:v>
                </c:pt>
                <c:pt idx="540">
                  <c:v>6.5615814774691542E-2</c:v>
                </c:pt>
                <c:pt idx="541">
                  <c:v>6.4377664329984097E-2</c:v>
                </c:pt>
                <c:pt idx="542">
                  <c:v>6.3156561435213185E-2</c:v>
                </c:pt>
                <c:pt idx="543">
                  <c:v>6.19524246281195E-2</c:v>
                </c:pt>
                <c:pt idx="544">
                  <c:v>6.0765168954578931E-2</c:v>
                </c:pt>
                <c:pt idx="545">
                  <c:v>5.9594706068830015E-2</c:v>
                </c:pt>
                <c:pt idx="546">
                  <c:v>5.8440944333465202E-2</c:v>
                </c:pt>
                <c:pt idx="547">
                  <c:v>5.7303788919130676E-2</c:v>
                </c:pt>
                <c:pt idx="548">
                  <c:v>5.6183141903881378E-2</c:v>
                </c:pt>
                <c:pt idx="549">
                  <c:v>5.5078902372138916E-2</c:v>
                </c:pt>
                <c:pt idx="550">
                  <c:v>5.3990966513201004E-2</c:v>
                </c:pt>
                <c:pt idx="551">
                  <c:v>5.2919227719253052E-2</c:v>
                </c:pt>
                <c:pt idx="552">
                  <c:v>5.1863576682833111E-2</c:v>
                </c:pt>
                <c:pt idx="553">
                  <c:v>5.0823901493703576E-2</c:v>
                </c:pt>
                <c:pt idx="554">
                  <c:v>4.980008773508296E-2</c:v>
                </c:pt>
                <c:pt idx="555">
                  <c:v>4.8792018579194768E-2</c:v>
                </c:pt>
                <c:pt idx="556">
                  <c:v>4.7799574882088837E-2</c:v>
                </c:pt>
                <c:pt idx="557">
                  <c:v>4.6822635277694792E-2</c:v>
                </c:pt>
                <c:pt idx="558">
                  <c:v>4.5861076271066337E-2</c:v>
                </c:pt>
                <c:pt idx="559">
                  <c:v>4.4914772330778348E-2</c:v>
                </c:pt>
                <c:pt idx="560">
                  <c:v>4.3983595980438273E-2</c:v>
                </c:pt>
                <c:pt idx="561">
                  <c:v>4.3067417889276635E-2</c:v>
                </c:pt>
                <c:pt idx="562">
                  <c:v>4.2166106961781039E-2</c:v>
                </c:pt>
                <c:pt idx="563">
                  <c:v>4.1279530426340957E-2</c:v>
                </c:pt>
                <c:pt idx="564">
                  <c:v>4.0407553922870661E-2</c:v>
                </c:pt>
                <c:pt idx="565">
                  <c:v>3.9550041589380407E-2</c:v>
                </c:pt>
                <c:pt idx="566">
                  <c:v>3.8706856147465669E-2</c:v>
                </c:pt>
                <c:pt idx="567">
                  <c:v>3.7877858986687336E-2</c:v>
                </c:pt>
                <c:pt idx="568">
                  <c:v>3.7062910247816203E-2</c:v>
                </c:pt>
                <c:pt idx="569">
                  <c:v>3.6261868904915756E-2</c:v>
                </c:pt>
                <c:pt idx="570">
                  <c:v>3.5474592846240813E-2</c:v>
                </c:pt>
                <c:pt idx="571">
                  <c:v>3.4700938953928021E-2</c:v>
                </c:pt>
                <c:pt idx="572">
                  <c:v>3.3940763182458249E-2</c:v>
                </c:pt>
                <c:pt idx="573">
                  <c:v>3.319392063586999E-2</c:v>
                </c:pt>
                <c:pt idx="574">
                  <c:v>3.2460265643706188E-2</c:v>
                </c:pt>
                <c:pt idx="575">
                  <c:v>3.1739651835675987E-2</c:v>
                </c:pt>
                <c:pt idx="576">
                  <c:v>3.103193221501668E-2</c:v>
                </c:pt>
                <c:pt idx="577">
                  <c:v>3.0336959230539896E-2</c:v>
                </c:pt>
                <c:pt idx="578">
                  <c:v>2.965458484734939E-2</c:v>
                </c:pt>
                <c:pt idx="579">
                  <c:v>2.8984660616217382E-2</c:v>
                </c:pt>
                <c:pt idx="580">
                  <c:v>2.8327037741608999E-2</c:v>
                </c:pt>
                <c:pt idx="581">
                  <c:v>2.768156714834423E-2</c:v>
                </c:pt>
                <c:pt idx="582">
                  <c:v>2.7048099546889318E-2</c:v>
                </c:pt>
                <c:pt idx="583">
                  <c:v>2.64264854972691E-2</c:v>
                </c:pt>
                <c:pt idx="584">
                  <c:v>2.5816575471594938E-2</c:v>
                </c:pt>
                <c:pt idx="585">
                  <c:v>2.5218219915201491E-2</c:v>
                </c:pt>
                <c:pt idx="586">
                  <c:v>2.4631269306389474E-2</c:v>
                </c:pt>
                <c:pt idx="587">
                  <c:v>2.4055574214770385E-2</c:v>
                </c:pt>
                <c:pt idx="588">
                  <c:v>2.3490985358208614E-2</c:v>
                </c:pt>
                <c:pt idx="589">
                  <c:v>2.2937353658367823E-2</c:v>
                </c:pt>
                <c:pt idx="590">
                  <c:v>2.2394530294849894E-2</c:v>
                </c:pt>
                <c:pt idx="591">
                  <c:v>2.1862366757936239E-2</c:v>
                </c:pt>
                <c:pt idx="592">
                  <c:v>2.1340714899929506E-2</c:v>
                </c:pt>
                <c:pt idx="593">
                  <c:v>2.0829426985098771E-2</c:v>
                </c:pt>
                <c:pt idx="594">
                  <c:v>2.0328355738232291E-2</c:v>
                </c:pt>
                <c:pt idx="595">
                  <c:v>1.9837354391801638E-2</c:v>
                </c:pt>
                <c:pt idx="596">
                  <c:v>1.9356276731743161E-2</c:v>
                </c:pt>
                <c:pt idx="597">
                  <c:v>1.8884977141862234E-2</c:v>
                </c:pt>
                <c:pt idx="598">
                  <c:v>1.8423310646867995E-2</c:v>
                </c:pt>
                <c:pt idx="599">
                  <c:v>1.7971132954045451E-2</c:v>
                </c:pt>
                <c:pt idx="600">
                  <c:v>1.7528300493574237E-2</c:v>
                </c:pt>
                <c:pt idx="601">
                  <c:v>1.7094670457502518E-2</c:v>
                </c:pt>
                <c:pt idx="602">
                  <c:v>1.6670100837386528E-2</c:v>
                </c:pt>
                <c:pt idx="603">
                  <c:v>1.6254450460605838E-2</c:v>
                </c:pt>
                <c:pt idx="604">
                  <c:v>1.5847579025366054E-2</c:v>
                </c:pt>
                <c:pt idx="605">
                  <c:v>1.5449347134400286E-2</c:v>
                </c:pt>
                <c:pt idx="606">
                  <c:v>1.5059616327382465E-2</c:v>
                </c:pt>
                <c:pt idx="607">
                  <c:v>1.4678249112064933E-2</c:v>
                </c:pt>
                <c:pt idx="608">
                  <c:v>1.430510899415449E-2</c:v>
                </c:pt>
                <c:pt idx="609">
                  <c:v>1.3940060505940504E-2</c:v>
                </c:pt>
                <c:pt idx="610">
                  <c:v>1.3582969233690208E-2</c:v>
                </c:pt>
                <c:pt idx="611">
                  <c:v>1.323370184382585E-2</c:v>
                </c:pt>
                <c:pt idx="612">
                  <c:v>1.2892126107899702E-2</c:v>
                </c:pt>
                <c:pt idx="613">
                  <c:v>1.2558110926382494E-2</c:v>
                </c:pt>
                <c:pt idx="614">
                  <c:v>1.2231526351282175E-2</c:v>
                </c:pt>
                <c:pt idx="615">
                  <c:v>1.191224360760929E-2</c:v>
                </c:pt>
                <c:pt idx="616">
                  <c:v>1.1600135113706575E-2</c:v>
                </c:pt>
                <c:pt idx="617">
                  <c:v>1.1295074500460063E-2</c:v>
                </c:pt>
                <c:pt idx="618">
                  <c:v>1.0996936629409411E-2</c:v>
                </c:pt>
                <c:pt idx="619">
                  <c:v>1.0705597609775932E-2</c:v>
                </c:pt>
                <c:pt idx="620">
                  <c:v>1.0420934814426252E-2</c:v>
                </c:pt>
                <c:pt idx="621">
                  <c:v>1.0142826894790654E-2</c:v>
                </c:pt>
                <c:pt idx="622">
                  <c:v>9.8711537947546238E-3</c:v>
                </c:pt>
                <c:pt idx="623">
                  <c:v>9.6057967635429994E-3</c:v>
                </c:pt>
                <c:pt idx="624">
                  <c:v>9.3466383676156159E-3</c:v>
                </c:pt>
                <c:pt idx="625">
                  <c:v>9.0935625015943072E-3</c:v>
                </c:pt>
                <c:pt idx="626">
                  <c:v>8.8464543982403974E-3</c:v>
                </c:pt>
                <c:pt idx="627">
                  <c:v>8.6052006375027749E-3</c:v>
                </c:pt>
                <c:pt idx="628">
                  <c:v>8.3696891546560515E-3</c:v>
                </c:pt>
                <c:pt idx="629">
                  <c:v>8.1398092475489792E-3</c:v>
                </c:pt>
                <c:pt idx="630">
                  <c:v>7.915451582982843E-3</c:v>
                </c:pt>
                <c:pt idx="631">
                  <c:v>7.6965082022401382E-3</c:v>
                </c:pt>
                <c:pt idx="632">
                  <c:v>7.4828725257832986E-3</c:v>
                </c:pt>
                <c:pt idx="633">
                  <c:v>7.2744393571438993E-3</c:v>
                </c:pt>
                <c:pt idx="634">
                  <c:v>7.0711048860222624E-3</c:v>
                </c:pt>
                <c:pt idx="635">
                  <c:v>6.8727666906167112E-3</c:v>
                </c:pt>
                <c:pt idx="636">
                  <c:v>6.6793237392052899E-3</c:v>
                </c:pt>
                <c:pt idx="637">
                  <c:v>6.490676390995969E-3</c:v>
                </c:pt>
                <c:pt idx="638">
                  <c:v>6.3067263962684715E-3</c:v>
                </c:pt>
                <c:pt idx="639">
                  <c:v>6.1273768958261688E-3</c:v>
                </c:pt>
                <c:pt idx="640">
                  <c:v>5.9525324197782694E-3</c:v>
                </c:pt>
                <c:pt idx="641">
                  <c:v>5.7820988856718348E-3</c:v>
                </c:pt>
                <c:pt idx="642">
                  <c:v>5.615983595993258E-3</c:v>
                </c:pt>
                <c:pt idx="643">
                  <c:v>5.4540952350587884E-3</c:v>
                </c:pt>
                <c:pt idx="644">
                  <c:v>5.2963438653131981E-3</c:v>
                </c:pt>
                <c:pt idx="645">
                  <c:v>5.1426409230560678E-3</c:v>
                </c:pt>
                <c:pt idx="646">
                  <c:v>4.9928992136144433E-3</c:v>
                </c:pt>
                <c:pt idx="647">
                  <c:v>4.8470329059809676E-3</c:v>
                </c:pt>
                <c:pt idx="648">
                  <c:v>4.7049575269359394E-3</c:v>
                </c:pt>
                <c:pt idx="649">
                  <c:v>4.5665899546720587E-3</c:v>
                </c:pt>
                <c:pt idx="650">
                  <c:v>4.4318484119398654E-3</c:v>
                </c:pt>
                <c:pt idx="651">
                  <c:v>4.3006524587322608E-3</c:v>
                </c:pt>
                <c:pt idx="652">
                  <c:v>4.1729229845257265E-3</c:v>
                </c:pt>
                <c:pt idx="653">
                  <c:v>4.0485822000961482E-3</c:v>
                </c:pt>
                <c:pt idx="654">
                  <c:v>3.9275536289264503E-3</c:v>
                </c:pt>
                <c:pt idx="655">
                  <c:v>3.8097620982234346E-3</c:v>
                </c:pt>
                <c:pt idx="656">
                  <c:v>3.6951337295606165E-3</c:v>
                </c:pt>
                <c:pt idx="657">
                  <c:v>3.5835959291639018E-3</c:v>
                </c:pt>
                <c:pt idx="658">
                  <c:v>3.4750773778564345E-3</c:v>
                </c:pt>
                <c:pt idx="659">
                  <c:v>3.3695080206789388E-3</c:v>
                </c:pt>
                <c:pt idx="660">
                  <c:v>3.2668190562013377E-3</c:v>
                </c:pt>
                <c:pt idx="661">
                  <c:v>3.1669429255414563E-3</c:v>
                </c:pt>
                <c:pt idx="662">
                  <c:v>3.0698133011060791E-3</c:v>
                </c:pt>
                <c:pt idx="663">
                  <c:v>2.9753650750695563E-3</c:v>
                </c:pt>
                <c:pt idx="664">
                  <c:v>2.8835343476047094E-3</c:v>
                </c:pt>
                <c:pt idx="665">
                  <c:v>2.794258414880678E-3</c:v>
                </c:pt>
                <c:pt idx="666">
                  <c:v>2.7074757568419025E-3</c:v>
                </c:pt>
                <c:pt idx="667">
                  <c:v>2.6231260247821871E-3</c:v>
                </c:pt>
                <c:pt idx="668">
                  <c:v>2.5411500287276546E-3</c:v>
                </c:pt>
                <c:pt idx="669">
                  <c:v>2.4614897246418E-3</c:v>
                </c:pt>
                <c:pt idx="670">
                  <c:v>2.3840882014659116E-3</c:v>
                </c:pt>
                <c:pt idx="671">
                  <c:v>2.3088896680075336E-3</c:v>
                </c:pt>
                <c:pt idx="672">
                  <c:v>2.235839439689549E-3</c:v>
                </c:pt>
                <c:pt idx="673">
                  <c:v>2.1648839251720412E-3</c:v>
                </c:pt>
                <c:pt idx="674">
                  <c:v>2.0959706128588951E-3</c:v>
                </c:pt>
                <c:pt idx="675">
                  <c:v>2.0290480573006905E-3</c:v>
                </c:pt>
                <c:pt idx="676">
                  <c:v>1.9640658655052726E-3</c:v>
                </c:pt>
                <c:pt idx="677">
                  <c:v>1.9009746831669498E-3</c:v>
                </c:pt>
                <c:pt idx="678">
                  <c:v>1.839726180825124E-3</c:v>
                </c:pt>
                <c:pt idx="679">
                  <c:v>1.7802730399626978E-3</c:v>
                </c:pt>
                <c:pt idx="680">
                  <c:v>1.722568939054477E-3</c:v>
                </c:pt>
                <c:pt idx="681">
                  <c:v>1.6665685395754087E-3</c:v>
                </c:pt>
                <c:pt idx="682">
                  <c:v>1.6122274719779265E-3</c:v>
                </c:pt>
                <c:pt idx="683">
                  <c:v>1.5595023216484715E-3</c:v>
                </c:pt>
                <c:pt idx="684">
                  <c:v>1.5083506148510617E-3</c:v>
                </c:pt>
                <c:pt idx="685">
                  <c:v>1.4587308046674792E-3</c:v>
                </c:pt>
                <c:pt idx="686">
                  <c:v>1.4106022569420941E-3</c:v>
                </c:pt>
                <c:pt idx="687">
                  <c:v>1.3639252362395941E-3</c:v>
                </c:pt>
                <c:pt idx="688">
                  <c:v>1.3186608918234108E-3</c:v>
                </c:pt>
                <c:pt idx="689">
                  <c:v>1.2747712436624815E-3</c:v>
                </c:pt>
                <c:pt idx="690">
                  <c:v>1.2322191684736481E-3</c:v>
                </c:pt>
                <c:pt idx="691">
                  <c:v>1.190968385806727E-3</c:v>
                </c:pt>
                <c:pt idx="692">
                  <c:v>1.1509834441790752E-3</c:v>
                </c:pt>
                <c:pt idx="693">
                  <c:v>1.112229707266138E-3</c:v>
                </c:pt>
                <c:pt idx="694">
                  <c:v>1.0746733401542903E-3</c:v>
                </c:pt>
                <c:pt idx="695">
                  <c:v>1.0382812956619479E-3</c:v>
                </c:pt>
                <c:pt idx="696">
                  <c:v>1.0030213007347587E-3</c:v>
                </c:pt>
                <c:pt idx="697">
                  <c:v>9.6886184292035017E-4</c:v>
                </c:pt>
                <c:pt idx="698">
                  <c:v>9.3577215692796831E-4</c:v>
                </c:pt>
                <c:pt idx="699">
                  <c:v>9.0372221127799817E-4</c:v>
                </c:pt>
                <c:pt idx="700">
                  <c:v>8.7268269504621899E-4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296448"/>
        <c:axId val="152318720"/>
      </c:areaChart>
      <c:catAx>
        <c:axId val="15229644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31872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2318720"/>
        <c:scaling>
          <c:orientation val="minMax"/>
          <c:max val="0.4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9644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81081560609107"/>
          <c:y val="0.38524676218751341"/>
          <c:w val="0.12354336826777768"/>
          <c:h val="0.237705348306871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Left-Tailed Test</a:t>
            </a:r>
          </a:p>
        </c:rich>
      </c:tx>
      <c:layout>
        <c:manualLayout>
          <c:xMode val="edge"/>
          <c:yMode val="edge"/>
          <c:x val="0.39302374412500762"/>
          <c:y val="4.08163265306122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30244969845759"/>
          <c:y val="0.22857142857142856"/>
          <c:w val="0.72325663523873007"/>
          <c:h val="0.55102040816326525"/>
        </c:manualLayout>
      </c:layout>
      <c:areaChart>
        <c:grouping val="stacked"/>
        <c:varyColors val="0"/>
        <c:ser>
          <c:idx val="0"/>
          <c:order val="0"/>
          <c:tx>
            <c:v>Reject</c:v>
          </c:tx>
          <c:spPr>
            <a:pattFill prst="ltDn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Demo!$U$19:$U$719</c:f>
              <c:numCache>
                <c:formatCode>0.00</c:formatCode>
                <c:ptCount val="701"/>
                <c:pt idx="0">
                  <c:v>-3.5</c:v>
                </c:pt>
                <c:pt idx="1">
                  <c:v>-3.49</c:v>
                </c:pt>
                <c:pt idx="2">
                  <c:v>-3.48</c:v>
                </c:pt>
                <c:pt idx="3">
                  <c:v>-3.47</c:v>
                </c:pt>
                <c:pt idx="4">
                  <c:v>-3.46</c:v>
                </c:pt>
                <c:pt idx="5">
                  <c:v>-3.45</c:v>
                </c:pt>
                <c:pt idx="6">
                  <c:v>-3.44</c:v>
                </c:pt>
                <c:pt idx="7">
                  <c:v>-3.43</c:v>
                </c:pt>
                <c:pt idx="8">
                  <c:v>-3.42</c:v>
                </c:pt>
                <c:pt idx="9">
                  <c:v>-3.41</c:v>
                </c:pt>
                <c:pt idx="10">
                  <c:v>-3.4</c:v>
                </c:pt>
                <c:pt idx="11">
                  <c:v>-3.39</c:v>
                </c:pt>
                <c:pt idx="12">
                  <c:v>-3.38</c:v>
                </c:pt>
                <c:pt idx="13">
                  <c:v>-3.37</c:v>
                </c:pt>
                <c:pt idx="14">
                  <c:v>-3.36</c:v>
                </c:pt>
                <c:pt idx="15">
                  <c:v>-3.35</c:v>
                </c:pt>
                <c:pt idx="16">
                  <c:v>-3.34</c:v>
                </c:pt>
                <c:pt idx="17">
                  <c:v>-3.33</c:v>
                </c:pt>
                <c:pt idx="18">
                  <c:v>-3.32</c:v>
                </c:pt>
                <c:pt idx="19">
                  <c:v>-3.31</c:v>
                </c:pt>
                <c:pt idx="20">
                  <c:v>-3.3</c:v>
                </c:pt>
                <c:pt idx="21">
                  <c:v>-3.29</c:v>
                </c:pt>
                <c:pt idx="22">
                  <c:v>-3.28000000000001</c:v>
                </c:pt>
                <c:pt idx="23">
                  <c:v>-3.27</c:v>
                </c:pt>
                <c:pt idx="24">
                  <c:v>-3.26000000000001</c:v>
                </c:pt>
                <c:pt idx="25">
                  <c:v>-3.25</c:v>
                </c:pt>
                <c:pt idx="26">
                  <c:v>-3.24000000000001</c:v>
                </c:pt>
                <c:pt idx="27">
                  <c:v>-3.2300000000000102</c:v>
                </c:pt>
                <c:pt idx="28">
                  <c:v>-3.22000000000001</c:v>
                </c:pt>
                <c:pt idx="29">
                  <c:v>-3.2100000000000102</c:v>
                </c:pt>
                <c:pt idx="30">
                  <c:v>-3.2000000000000099</c:v>
                </c:pt>
                <c:pt idx="31">
                  <c:v>-3.1900000000000102</c:v>
                </c:pt>
                <c:pt idx="32">
                  <c:v>-3.1800000000000099</c:v>
                </c:pt>
                <c:pt idx="33">
                  <c:v>-3.1700000000000101</c:v>
                </c:pt>
                <c:pt idx="34">
                  <c:v>-3.1600000000000099</c:v>
                </c:pt>
                <c:pt idx="35">
                  <c:v>-3.1500000000000101</c:v>
                </c:pt>
                <c:pt idx="36">
                  <c:v>-3.1400000000000099</c:v>
                </c:pt>
                <c:pt idx="37">
                  <c:v>-3.1300000000000101</c:v>
                </c:pt>
                <c:pt idx="38">
                  <c:v>-3.1200000000000099</c:v>
                </c:pt>
                <c:pt idx="39">
                  <c:v>-3.1100000000000101</c:v>
                </c:pt>
                <c:pt idx="40">
                  <c:v>-3.1000000000000099</c:v>
                </c:pt>
                <c:pt idx="41">
                  <c:v>-3.0900000000000101</c:v>
                </c:pt>
                <c:pt idx="42">
                  <c:v>-3.0800000000000098</c:v>
                </c:pt>
                <c:pt idx="43">
                  <c:v>-3.0700000000000101</c:v>
                </c:pt>
                <c:pt idx="44">
                  <c:v>-3.0600000000000098</c:v>
                </c:pt>
                <c:pt idx="45">
                  <c:v>-3.05000000000001</c:v>
                </c:pt>
                <c:pt idx="46">
                  <c:v>-3.0400000000000098</c:v>
                </c:pt>
                <c:pt idx="47">
                  <c:v>-3.03000000000001</c:v>
                </c:pt>
                <c:pt idx="48">
                  <c:v>-3.0200000000000098</c:v>
                </c:pt>
                <c:pt idx="49">
                  <c:v>-3.01000000000001</c:v>
                </c:pt>
                <c:pt idx="50">
                  <c:v>-3.0000000000000102</c:v>
                </c:pt>
                <c:pt idx="51">
                  <c:v>-2.99000000000001</c:v>
                </c:pt>
                <c:pt idx="52">
                  <c:v>-2.9800000000000102</c:v>
                </c:pt>
                <c:pt idx="53">
                  <c:v>-2.97000000000001</c:v>
                </c:pt>
                <c:pt idx="54">
                  <c:v>-2.9600000000000102</c:v>
                </c:pt>
                <c:pt idx="55">
                  <c:v>-2.9500000000000099</c:v>
                </c:pt>
                <c:pt idx="56">
                  <c:v>-2.9400000000000102</c:v>
                </c:pt>
                <c:pt idx="57">
                  <c:v>-2.9300000000000099</c:v>
                </c:pt>
                <c:pt idx="58">
                  <c:v>-2.9200000000000101</c:v>
                </c:pt>
                <c:pt idx="59">
                  <c:v>-2.9100000000000099</c:v>
                </c:pt>
                <c:pt idx="60">
                  <c:v>-2.9000000000000101</c:v>
                </c:pt>
                <c:pt idx="61">
                  <c:v>-2.8900000000000099</c:v>
                </c:pt>
                <c:pt idx="62">
                  <c:v>-2.8800000000000101</c:v>
                </c:pt>
                <c:pt idx="63">
                  <c:v>-2.8700000000000099</c:v>
                </c:pt>
                <c:pt idx="64">
                  <c:v>-2.8600000000000101</c:v>
                </c:pt>
                <c:pt idx="65">
                  <c:v>-2.8500000000000099</c:v>
                </c:pt>
                <c:pt idx="66">
                  <c:v>-2.8400000000000101</c:v>
                </c:pt>
                <c:pt idx="67">
                  <c:v>-2.8300000000000098</c:v>
                </c:pt>
                <c:pt idx="68">
                  <c:v>-2.8200000000000101</c:v>
                </c:pt>
                <c:pt idx="69">
                  <c:v>-2.81000000000002</c:v>
                </c:pt>
                <c:pt idx="70">
                  <c:v>-2.80000000000001</c:v>
                </c:pt>
                <c:pt idx="71">
                  <c:v>-2.79000000000002</c:v>
                </c:pt>
                <c:pt idx="72">
                  <c:v>-2.78000000000001</c:v>
                </c:pt>
                <c:pt idx="73">
                  <c:v>-2.77000000000002</c:v>
                </c:pt>
                <c:pt idx="74">
                  <c:v>-2.7600000000000202</c:v>
                </c:pt>
                <c:pt idx="75">
                  <c:v>-2.75000000000002</c:v>
                </c:pt>
                <c:pt idx="76">
                  <c:v>-2.7400000000000202</c:v>
                </c:pt>
                <c:pt idx="77">
                  <c:v>-2.73000000000002</c:v>
                </c:pt>
                <c:pt idx="78">
                  <c:v>-2.7200000000000202</c:v>
                </c:pt>
                <c:pt idx="79">
                  <c:v>-2.7100000000000199</c:v>
                </c:pt>
                <c:pt idx="80">
                  <c:v>-2.7000000000000202</c:v>
                </c:pt>
                <c:pt idx="81">
                  <c:v>-2.6900000000000199</c:v>
                </c:pt>
                <c:pt idx="82">
                  <c:v>-2.6800000000000201</c:v>
                </c:pt>
                <c:pt idx="83">
                  <c:v>-2.6700000000000199</c:v>
                </c:pt>
                <c:pt idx="84">
                  <c:v>-2.6600000000000201</c:v>
                </c:pt>
                <c:pt idx="85">
                  <c:v>-2.6500000000000199</c:v>
                </c:pt>
                <c:pt idx="86">
                  <c:v>-2.6400000000000201</c:v>
                </c:pt>
                <c:pt idx="87">
                  <c:v>-2.6300000000000199</c:v>
                </c:pt>
                <c:pt idx="88">
                  <c:v>-2.6200000000000201</c:v>
                </c:pt>
                <c:pt idx="89">
                  <c:v>-2.6100000000000199</c:v>
                </c:pt>
                <c:pt idx="90">
                  <c:v>-2.6000000000000201</c:v>
                </c:pt>
                <c:pt idx="91">
                  <c:v>-2.5900000000000198</c:v>
                </c:pt>
                <c:pt idx="92">
                  <c:v>-2.5800000000000201</c:v>
                </c:pt>
                <c:pt idx="93">
                  <c:v>-2.5700000000000198</c:v>
                </c:pt>
                <c:pt idx="94">
                  <c:v>-2.56000000000002</c:v>
                </c:pt>
                <c:pt idx="95">
                  <c:v>-2.5500000000000198</c:v>
                </c:pt>
                <c:pt idx="96">
                  <c:v>-2.54000000000002</c:v>
                </c:pt>
                <c:pt idx="97">
                  <c:v>-2.5300000000000198</c:v>
                </c:pt>
                <c:pt idx="98">
                  <c:v>-2.52000000000002</c:v>
                </c:pt>
                <c:pt idx="99">
                  <c:v>-2.5100000000000202</c:v>
                </c:pt>
                <c:pt idx="100">
                  <c:v>-2.50000000000002</c:v>
                </c:pt>
                <c:pt idx="101">
                  <c:v>-2.4900000000000202</c:v>
                </c:pt>
                <c:pt idx="102">
                  <c:v>-2.48000000000002</c:v>
                </c:pt>
                <c:pt idx="103">
                  <c:v>-2.4700000000000202</c:v>
                </c:pt>
                <c:pt idx="104">
                  <c:v>-2.4600000000000199</c:v>
                </c:pt>
                <c:pt idx="105">
                  <c:v>-2.4500000000000202</c:v>
                </c:pt>
                <c:pt idx="106">
                  <c:v>-2.4400000000000199</c:v>
                </c:pt>
                <c:pt idx="107">
                  <c:v>-2.4300000000000201</c:v>
                </c:pt>
                <c:pt idx="108">
                  <c:v>-2.4200000000000199</c:v>
                </c:pt>
                <c:pt idx="109">
                  <c:v>-2.4100000000000201</c:v>
                </c:pt>
                <c:pt idx="110">
                  <c:v>-2.4000000000000199</c:v>
                </c:pt>
                <c:pt idx="111">
                  <c:v>-2.3900000000000201</c:v>
                </c:pt>
                <c:pt idx="112">
                  <c:v>-2.3800000000000199</c:v>
                </c:pt>
                <c:pt idx="113">
                  <c:v>-2.3700000000000201</c:v>
                </c:pt>
                <c:pt idx="114">
                  <c:v>-2.3600000000000199</c:v>
                </c:pt>
                <c:pt idx="115">
                  <c:v>-2.3500000000000201</c:v>
                </c:pt>
                <c:pt idx="116">
                  <c:v>-2.3400000000000198</c:v>
                </c:pt>
                <c:pt idx="117">
                  <c:v>-2.3300000000000201</c:v>
                </c:pt>
                <c:pt idx="118">
                  <c:v>-2.32000000000003</c:v>
                </c:pt>
                <c:pt idx="119">
                  <c:v>-2.3100000000000298</c:v>
                </c:pt>
                <c:pt idx="120">
                  <c:v>-2.30000000000003</c:v>
                </c:pt>
                <c:pt idx="121">
                  <c:v>-2.2900000000000298</c:v>
                </c:pt>
                <c:pt idx="122">
                  <c:v>-2.28000000000003</c:v>
                </c:pt>
                <c:pt idx="123">
                  <c:v>-2.2700000000000302</c:v>
                </c:pt>
                <c:pt idx="124">
                  <c:v>-2.26000000000003</c:v>
                </c:pt>
                <c:pt idx="125">
                  <c:v>-2.2500000000000302</c:v>
                </c:pt>
                <c:pt idx="126">
                  <c:v>-2.24000000000003</c:v>
                </c:pt>
                <c:pt idx="127">
                  <c:v>-2.2300000000000302</c:v>
                </c:pt>
                <c:pt idx="128">
                  <c:v>-2.2200000000000299</c:v>
                </c:pt>
                <c:pt idx="129">
                  <c:v>-2.2100000000000302</c:v>
                </c:pt>
                <c:pt idx="130">
                  <c:v>-2.2000000000000299</c:v>
                </c:pt>
                <c:pt idx="131">
                  <c:v>-2.1900000000000301</c:v>
                </c:pt>
                <c:pt idx="132">
                  <c:v>-2.1800000000000299</c:v>
                </c:pt>
                <c:pt idx="133">
                  <c:v>-2.1700000000000301</c:v>
                </c:pt>
                <c:pt idx="134">
                  <c:v>-2.1600000000000299</c:v>
                </c:pt>
                <c:pt idx="135">
                  <c:v>-2.1500000000000301</c:v>
                </c:pt>
                <c:pt idx="136">
                  <c:v>-2.1400000000000299</c:v>
                </c:pt>
                <c:pt idx="137">
                  <c:v>-2.1300000000000301</c:v>
                </c:pt>
                <c:pt idx="138">
                  <c:v>-2.1200000000000299</c:v>
                </c:pt>
                <c:pt idx="139">
                  <c:v>-2.1100000000000301</c:v>
                </c:pt>
                <c:pt idx="140">
                  <c:v>-2.1000000000000298</c:v>
                </c:pt>
                <c:pt idx="141">
                  <c:v>-2.0900000000000301</c:v>
                </c:pt>
                <c:pt idx="142">
                  <c:v>-2.0800000000000298</c:v>
                </c:pt>
                <c:pt idx="143">
                  <c:v>-2.07000000000003</c:v>
                </c:pt>
                <c:pt idx="144">
                  <c:v>-2.0600000000000298</c:v>
                </c:pt>
                <c:pt idx="145">
                  <c:v>-2.05000000000003</c:v>
                </c:pt>
                <c:pt idx="146">
                  <c:v>-2.0400000000000298</c:v>
                </c:pt>
                <c:pt idx="147">
                  <c:v>-2.03000000000003</c:v>
                </c:pt>
                <c:pt idx="148">
                  <c:v>-2.0200000000000302</c:v>
                </c:pt>
                <c:pt idx="149">
                  <c:v>-2.01000000000003</c:v>
                </c:pt>
                <c:pt idx="150">
                  <c:v>-2.0000000000000302</c:v>
                </c:pt>
                <c:pt idx="151">
                  <c:v>-1.99000000000003</c:v>
                </c:pt>
                <c:pt idx="152">
                  <c:v>-1.98000000000003</c:v>
                </c:pt>
                <c:pt idx="153">
                  <c:v>-1.9700000000000299</c:v>
                </c:pt>
                <c:pt idx="154">
                  <c:v>-1.9600000000000299</c:v>
                </c:pt>
                <c:pt idx="155">
                  <c:v>-1.9500000000000299</c:v>
                </c:pt>
                <c:pt idx="156">
                  <c:v>-1.9400000000000299</c:v>
                </c:pt>
                <c:pt idx="157">
                  <c:v>-1.9300000000000299</c:v>
                </c:pt>
                <c:pt idx="158">
                  <c:v>-1.9200000000000299</c:v>
                </c:pt>
                <c:pt idx="159">
                  <c:v>-1.9100000000000299</c:v>
                </c:pt>
                <c:pt idx="160">
                  <c:v>-1.9000000000000301</c:v>
                </c:pt>
                <c:pt idx="161">
                  <c:v>-1.8900000000000301</c:v>
                </c:pt>
                <c:pt idx="162">
                  <c:v>-1.8800000000000301</c:v>
                </c:pt>
                <c:pt idx="163">
                  <c:v>-1.8700000000000301</c:v>
                </c:pt>
                <c:pt idx="164">
                  <c:v>-1.8600000000000301</c:v>
                </c:pt>
                <c:pt idx="165">
                  <c:v>-1.8500000000000401</c:v>
                </c:pt>
                <c:pt idx="166">
                  <c:v>-1.84000000000004</c:v>
                </c:pt>
                <c:pt idx="167">
                  <c:v>-1.83000000000004</c:v>
                </c:pt>
                <c:pt idx="168">
                  <c:v>-1.82000000000004</c:v>
                </c:pt>
                <c:pt idx="169">
                  <c:v>-1.81000000000004</c:v>
                </c:pt>
                <c:pt idx="170">
                  <c:v>-1.80000000000004</c:v>
                </c:pt>
                <c:pt idx="171">
                  <c:v>-1.79000000000004</c:v>
                </c:pt>
                <c:pt idx="172">
                  <c:v>-1.78000000000004</c:v>
                </c:pt>
                <c:pt idx="173">
                  <c:v>-1.77000000000004</c:v>
                </c:pt>
                <c:pt idx="174">
                  <c:v>-1.76000000000004</c:v>
                </c:pt>
                <c:pt idx="175">
                  <c:v>-1.75000000000004</c:v>
                </c:pt>
                <c:pt idx="176">
                  <c:v>-1.74000000000004</c:v>
                </c:pt>
                <c:pt idx="177">
                  <c:v>-1.73000000000004</c:v>
                </c:pt>
                <c:pt idx="178">
                  <c:v>-1.7200000000000399</c:v>
                </c:pt>
                <c:pt idx="179">
                  <c:v>-1.7100000000000399</c:v>
                </c:pt>
                <c:pt idx="180">
                  <c:v>-1.7000000000000399</c:v>
                </c:pt>
                <c:pt idx="181">
                  <c:v>-1.6900000000000399</c:v>
                </c:pt>
                <c:pt idx="182">
                  <c:v>-1.6800000000000399</c:v>
                </c:pt>
                <c:pt idx="183">
                  <c:v>-1.6700000000000399</c:v>
                </c:pt>
                <c:pt idx="184">
                  <c:v>-1.6600000000000401</c:v>
                </c:pt>
                <c:pt idx="185">
                  <c:v>-1.6500000000000401</c:v>
                </c:pt>
                <c:pt idx="186">
                  <c:v>-1.6400000000000401</c:v>
                </c:pt>
                <c:pt idx="187">
                  <c:v>-1.6300000000000401</c:v>
                </c:pt>
                <c:pt idx="188">
                  <c:v>-1.6200000000000401</c:v>
                </c:pt>
                <c:pt idx="189">
                  <c:v>-1.6100000000000401</c:v>
                </c:pt>
                <c:pt idx="190">
                  <c:v>-1.6000000000000401</c:v>
                </c:pt>
                <c:pt idx="191">
                  <c:v>-1.59000000000004</c:v>
                </c:pt>
                <c:pt idx="192">
                  <c:v>-1.58000000000004</c:v>
                </c:pt>
                <c:pt idx="193">
                  <c:v>-1.57000000000004</c:v>
                </c:pt>
                <c:pt idx="194">
                  <c:v>-1.56000000000004</c:v>
                </c:pt>
                <c:pt idx="195">
                  <c:v>-1.55000000000004</c:v>
                </c:pt>
                <c:pt idx="196">
                  <c:v>-1.54000000000004</c:v>
                </c:pt>
                <c:pt idx="197">
                  <c:v>-1.53000000000004</c:v>
                </c:pt>
                <c:pt idx="198">
                  <c:v>-1.52000000000004</c:v>
                </c:pt>
                <c:pt idx="199">
                  <c:v>-1.51000000000004</c:v>
                </c:pt>
                <c:pt idx="200">
                  <c:v>-1.50000000000004</c:v>
                </c:pt>
                <c:pt idx="201">
                  <c:v>-1.49000000000004</c:v>
                </c:pt>
                <c:pt idx="202">
                  <c:v>-1.48000000000004</c:v>
                </c:pt>
                <c:pt idx="203">
                  <c:v>-1.4700000000000399</c:v>
                </c:pt>
                <c:pt idx="204">
                  <c:v>-1.4600000000000399</c:v>
                </c:pt>
                <c:pt idx="205">
                  <c:v>-1.4500000000000399</c:v>
                </c:pt>
                <c:pt idx="206">
                  <c:v>-1.4400000000000399</c:v>
                </c:pt>
                <c:pt idx="207">
                  <c:v>-1.4300000000000399</c:v>
                </c:pt>
                <c:pt idx="208">
                  <c:v>-1.4200000000000399</c:v>
                </c:pt>
                <c:pt idx="209">
                  <c:v>-1.4100000000000401</c:v>
                </c:pt>
                <c:pt idx="210">
                  <c:v>-1.4000000000000401</c:v>
                </c:pt>
                <c:pt idx="211">
                  <c:v>-1.3900000000000401</c:v>
                </c:pt>
                <c:pt idx="212">
                  <c:v>-1.3800000000000501</c:v>
                </c:pt>
                <c:pt idx="213">
                  <c:v>-1.3700000000000501</c:v>
                </c:pt>
                <c:pt idx="214">
                  <c:v>-1.3600000000000501</c:v>
                </c:pt>
                <c:pt idx="215">
                  <c:v>-1.35000000000005</c:v>
                </c:pt>
                <c:pt idx="216">
                  <c:v>-1.34000000000005</c:v>
                </c:pt>
                <c:pt idx="217">
                  <c:v>-1.33000000000005</c:v>
                </c:pt>
                <c:pt idx="218">
                  <c:v>-1.32000000000005</c:v>
                </c:pt>
                <c:pt idx="219">
                  <c:v>-1.31000000000005</c:v>
                </c:pt>
                <c:pt idx="220">
                  <c:v>-1.30000000000005</c:v>
                </c:pt>
                <c:pt idx="221">
                  <c:v>-1.29000000000005</c:v>
                </c:pt>
                <c:pt idx="222">
                  <c:v>-1.28000000000005</c:v>
                </c:pt>
                <c:pt idx="223">
                  <c:v>-1.27000000000005</c:v>
                </c:pt>
                <c:pt idx="224">
                  <c:v>-1.26000000000005</c:v>
                </c:pt>
                <c:pt idx="225">
                  <c:v>-1.25000000000005</c:v>
                </c:pt>
                <c:pt idx="226">
                  <c:v>-1.24000000000005</c:v>
                </c:pt>
                <c:pt idx="227">
                  <c:v>-1.2300000000000499</c:v>
                </c:pt>
                <c:pt idx="228">
                  <c:v>-1.2200000000000499</c:v>
                </c:pt>
                <c:pt idx="229">
                  <c:v>-1.2100000000000499</c:v>
                </c:pt>
                <c:pt idx="230">
                  <c:v>-1.2000000000000499</c:v>
                </c:pt>
                <c:pt idx="231">
                  <c:v>-1.1900000000000499</c:v>
                </c:pt>
                <c:pt idx="232">
                  <c:v>-1.1800000000000499</c:v>
                </c:pt>
                <c:pt idx="233">
                  <c:v>-1.1700000000000501</c:v>
                </c:pt>
                <c:pt idx="234">
                  <c:v>-1.1600000000000501</c:v>
                </c:pt>
                <c:pt idx="235">
                  <c:v>-1.1500000000000501</c:v>
                </c:pt>
                <c:pt idx="236">
                  <c:v>-1.1400000000000501</c:v>
                </c:pt>
                <c:pt idx="237">
                  <c:v>-1.1300000000000501</c:v>
                </c:pt>
                <c:pt idx="238">
                  <c:v>-1.1200000000000501</c:v>
                </c:pt>
                <c:pt idx="239">
                  <c:v>-1.1100000000000501</c:v>
                </c:pt>
                <c:pt idx="240">
                  <c:v>-1.10000000000005</c:v>
                </c:pt>
                <c:pt idx="241">
                  <c:v>-1.09000000000005</c:v>
                </c:pt>
                <c:pt idx="242">
                  <c:v>-1.08000000000005</c:v>
                </c:pt>
                <c:pt idx="243">
                  <c:v>-1.07000000000005</c:v>
                </c:pt>
                <c:pt idx="244">
                  <c:v>-1.06000000000005</c:v>
                </c:pt>
                <c:pt idx="245">
                  <c:v>-1.05000000000005</c:v>
                </c:pt>
                <c:pt idx="246">
                  <c:v>-1.04000000000005</c:v>
                </c:pt>
                <c:pt idx="247">
                  <c:v>-1.03000000000005</c:v>
                </c:pt>
                <c:pt idx="248">
                  <c:v>-1.02000000000005</c:v>
                </c:pt>
                <c:pt idx="249">
                  <c:v>-1.01000000000005</c:v>
                </c:pt>
                <c:pt idx="250">
                  <c:v>-1.00000000000005</c:v>
                </c:pt>
                <c:pt idx="251">
                  <c:v>-0.99000000000004995</c:v>
                </c:pt>
                <c:pt idx="252">
                  <c:v>-0.98000000000005005</c:v>
                </c:pt>
                <c:pt idx="253">
                  <c:v>-0.97000000000005004</c:v>
                </c:pt>
                <c:pt idx="254">
                  <c:v>-0.96000000000005004</c:v>
                </c:pt>
                <c:pt idx="255">
                  <c:v>-0.95000000000005003</c:v>
                </c:pt>
                <c:pt idx="256">
                  <c:v>-0.94000000000005002</c:v>
                </c:pt>
                <c:pt idx="257">
                  <c:v>-0.93000000000005001</c:v>
                </c:pt>
                <c:pt idx="258">
                  <c:v>-0.92000000000005</c:v>
                </c:pt>
                <c:pt idx="259">
                  <c:v>-0.91000000000005998</c:v>
                </c:pt>
                <c:pt idx="260">
                  <c:v>-0.90000000000005997</c:v>
                </c:pt>
                <c:pt idx="261">
                  <c:v>-0.89000000000005997</c:v>
                </c:pt>
                <c:pt idx="262">
                  <c:v>-0.88000000000005996</c:v>
                </c:pt>
                <c:pt idx="263">
                  <c:v>-0.87000000000005995</c:v>
                </c:pt>
                <c:pt idx="264">
                  <c:v>-0.86000000000006005</c:v>
                </c:pt>
                <c:pt idx="265">
                  <c:v>-0.85000000000006004</c:v>
                </c:pt>
                <c:pt idx="266">
                  <c:v>-0.84000000000006003</c:v>
                </c:pt>
                <c:pt idx="267">
                  <c:v>-0.83000000000006002</c:v>
                </c:pt>
                <c:pt idx="268">
                  <c:v>-0.82000000000006001</c:v>
                </c:pt>
                <c:pt idx="269">
                  <c:v>-0.81000000000006001</c:v>
                </c:pt>
                <c:pt idx="270">
                  <c:v>-0.80000000000006</c:v>
                </c:pt>
                <c:pt idx="271">
                  <c:v>-0.79000000000005999</c:v>
                </c:pt>
                <c:pt idx="272">
                  <c:v>-0.78000000000005998</c:v>
                </c:pt>
                <c:pt idx="273">
                  <c:v>-0.77000000000005997</c:v>
                </c:pt>
                <c:pt idx="274">
                  <c:v>-0.76000000000005996</c:v>
                </c:pt>
                <c:pt idx="275">
                  <c:v>-0.75000000000005995</c:v>
                </c:pt>
                <c:pt idx="276">
                  <c:v>-0.74000000000006005</c:v>
                </c:pt>
                <c:pt idx="277">
                  <c:v>-0.73000000000006005</c:v>
                </c:pt>
                <c:pt idx="278">
                  <c:v>-0.72000000000006004</c:v>
                </c:pt>
                <c:pt idx="279">
                  <c:v>-0.71000000000006003</c:v>
                </c:pt>
                <c:pt idx="280">
                  <c:v>-0.70000000000006002</c:v>
                </c:pt>
                <c:pt idx="281">
                  <c:v>-0.69000000000006001</c:v>
                </c:pt>
                <c:pt idx="282">
                  <c:v>-0.68000000000006</c:v>
                </c:pt>
                <c:pt idx="283">
                  <c:v>-0.67000000000005999</c:v>
                </c:pt>
                <c:pt idx="284">
                  <c:v>-0.66000000000005998</c:v>
                </c:pt>
                <c:pt idx="285">
                  <c:v>-0.65000000000005997</c:v>
                </c:pt>
                <c:pt idx="286">
                  <c:v>-0.64000000000005997</c:v>
                </c:pt>
                <c:pt idx="287">
                  <c:v>-0.63000000000005996</c:v>
                </c:pt>
                <c:pt idx="288">
                  <c:v>-0.62000000000005995</c:v>
                </c:pt>
                <c:pt idx="289">
                  <c:v>-0.61000000000006005</c:v>
                </c:pt>
                <c:pt idx="290">
                  <c:v>-0.60000000000006004</c:v>
                </c:pt>
                <c:pt idx="291">
                  <c:v>-0.59000000000006003</c:v>
                </c:pt>
                <c:pt idx="292">
                  <c:v>-0.58000000000006002</c:v>
                </c:pt>
                <c:pt idx="293">
                  <c:v>-0.57000000000006001</c:v>
                </c:pt>
                <c:pt idx="294">
                  <c:v>-0.56000000000006001</c:v>
                </c:pt>
                <c:pt idx="295">
                  <c:v>-0.55000000000006</c:v>
                </c:pt>
                <c:pt idx="296">
                  <c:v>-0.54000000000005999</c:v>
                </c:pt>
                <c:pt idx="297">
                  <c:v>-0.53000000000005998</c:v>
                </c:pt>
                <c:pt idx="298">
                  <c:v>-0.52000000000005997</c:v>
                </c:pt>
                <c:pt idx="299">
                  <c:v>-0.51000000000005996</c:v>
                </c:pt>
                <c:pt idx="300">
                  <c:v>-0.50000000000005995</c:v>
                </c:pt>
                <c:pt idx="301">
                  <c:v>-0.49000000000006</c:v>
                </c:pt>
                <c:pt idx="302">
                  <c:v>-0.48000000000005999</c:v>
                </c:pt>
                <c:pt idx="303">
                  <c:v>-0.47000000000005998</c:v>
                </c:pt>
                <c:pt idx="304">
                  <c:v>-0.46000000000006003</c:v>
                </c:pt>
                <c:pt idx="305">
                  <c:v>-0.45000000000007001</c:v>
                </c:pt>
                <c:pt idx="306">
                  <c:v>-0.44000000000007</c:v>
                </c:pt>
                <c:pt idx="307">
                  <c:v>-0.43000000000006999</c:v>
                </c:pt>
                <c:pt idx="308">
                  <c:v>-0.42000000000006998</c:v>
                </c:pt>
                <c:pt idx="309">
                  <c:v>-0.41000000000006998</c:v>
                </c:pt>
                <c:pt idx="310">
                  <c:v>-0.40000000000007002</c:v>
                </c:pt>
                <c:pt idx="311">
                  <c:v>-0.39000000000007001</c:v>
                </c:pt>
                <c:pt idx="312">
                  <c:v>-0.38000000000007</c:v>
                </c:pt>
                <c:pt idx="313">
                  <c:v>-0.37000000000007</c:v>
                </c:pt>
                <c:pt idx="314">
                  <c:v>-0.36000000000006999</c:v>
                </c:pt>
                <c:pt idx="315">
                  <c:v>-0.35000000000006998</c:v>
                </c:pt>
                <c:pt idx="316">
                  <c:v>-0.34000000000007002</c:v>
                </c:pt>
                <c:pt idx="317">
                  <c:v>-0.33000000000007002</c:v>
                </c:pt>
                <c:pt idx="318">
                  <c:v>-0.32000000000007001</c:v>
                </c:pt>
                <c:pt idx="319">
                  <c:v>-0.31000000000007</c:v>
                </c:pt>
                <c:pt idx="320">
                  <c:v>-0.30000000000006999</c:v>
                </c:pt>
                <c:pt idx="321">
                  <c:v>-0.29000000000006998</c:v>
                </c:pt>
                <c:pt idx="322">
                  <c:v>-0.28000000000007003</c:v>
                </c:pt>
                <c:pt idx="323">
                  <c:v>-0.27000000000007002</c:v>
                </c:pt>
                <c:pt idx="324">
                  <c:v>-0.26000000000007001</c:v>
                </c:pt>
                <c:pt idx="325">
                  <c:v>-0.25000000000007</c:v>
                </c:pt>
                <c:pt idx="326">
                  <c:v>-0.24000000000006999</c:v>
                </c:pt>
                <c:pt idx="327">
                  <c:v>-0.23000000000007001</c:v>
                </c:pt>
                <c:pt idx="328">
                  <c:v>-0.22000000000007</c:v>
                </c:pt>
                <c:pt idx="329">
                  <c:v>-0.21000000000006999</c:v>
                </c:pt>
                <c:pt idx="330">
                  <c:v>-0.20000000000007001</c:v>
                </c:pt>
                <c:pt idx="331">
                  <c:v>-0.19000000000007</c:v>
                </c:pt>
                <c:pt idx="332">
                  <c:v>-0.18000000000006999</c:v>
                </c:pt>
                <c:pt idx="333">
                  <c:v>-0.17000000000007001</c:v>
                </c:pt>
                <c:pt idx="334">
                  <c:v>-0.16000000000007</c:v>
                </c:pt>
                <c:pt idx="335">
                  <c:v>-0.15000000000006999</c:v>
                </c:pt>
                <c:pt idx="336">
                  <c:v>-0.14000000000007001</c:v>
                </c:pt>
                <c:pt idx="337">
                  <c:v>-0.13000000000007</c:v>
                </c:pt>
                <c:pt idx="338">
                  <c:v>-0.12000000000007</c:v>
                </c:pt>
                <c:pt idx="339">
                  <c:v>-0.11000000000007</c:v>
                </c:pt>
                <c:pt idx="340">
                  <c:v>-0.10000000000007001</c:v>
                </c:pt>
                <c:pt idx="341">
                  <c:v>-9.0000000000069996E-2</c:v>
                </c:pt>
                <c:pt idx="342">
                  <c:v>-8.0000000000069793E-2</c:v>
                </c:pt>
                <c:pt idx="343">
                  <c:v>-7.0000000000070006E-2</c:v>
                </c:pt>
                <c:pt idx="344">
                  <c:v>-6.0000000000070199E-2</c:v>
                </c:pt>
                <c:pt idx="345">
                  <c:v>-5.0000000000070002E-2</c:v>
                </c:pt>
                <c:pt idx="346">
                  <c:v>-4.0000000000070202E-2</c:v>
                </c:pt>
                <c:pt idx="347">
                  <c:v>-3.0000000000069998E-2</c:v>
                </c:pt>
                <c:pt idx="348">
                  <c:v>-2.0000000000070201E-2</c:v>
                </c:pt>
                <c:pt idx="349">
                  <c:v>-1.000000000007E-2</c:v>
                </c:pt>
                <c:pt idx="350">
                  <c:v>-7.0166095156309906E-14</c:v>
                </c:pt>
                <c:pt idx="351">
                  <c:v>9.9999999999300596E-3</c:v>
                </c:pt>
                <c:pt idx="352">
                  <c:v>1.9999999999920099E-2</c:v>
                </c:pt>
                <c:pt idx="353">
                  <c:v>2.99999999999199E-2</c:v>
                </c:pt>
                <c:pt idx="354">
                  <c:v>3.9999999999920099E-2</c:v>
                </c:pt>
                <c:pt idx="355">
                  <c:v>4.99999999999199E-2</c:v>
                </c:pt>
                <c:pt idx="356">
                  <c:v>5.9999999999920103E-2</c:v>
                </c:pt>
                <c:pt idx="357">
                  <c:v>6.9999999999919904E-2</c:v>
                </c:pt>
                <c:pt idx="358">
                  <c:v>7.9999999999920093E-2</c:v>
                </c:pt>
                <c:pt idx="359">
                  <c:v>8.9999999999919894E-2</c:v>
                </c:pt>
                <c:pt idx="360">
                  <c:v>9.9999999999920194E-2</c:v>
                </c:pt>
                <c:pt idx="361">
                  <c:v>0.10999999999992</c:v>
                </c:pt>
                <c:pt idx="362">
                  <c:v>0.11999999999992</c:v>
                </c:pt>
                <c:pt idx="363">
                  <c:v>0.12999999999992001</c:v>
                </c:pt>
                <c:pt idx="364">
                  <c:v>0.13999999999991999</c:v>
                </c:pt>
                <c:pt idx="365">
                  <c:v>0.14999999999992</c:v>
                </c:pt>
                <c:pt idx="366">
                  <c:v>0.15999999999992001</c:v>
                </c:pt>
                <c:pt idx="367">
                  <c:v>0.16999999999991999</c:v>
                </c:pt>
                <c:pt idx="368">
                  <c:v>0.17999999999992</c:v>
                </c:pt>
                <c:pt idx="369">
                  <c:v>0.18999999999992001</c:v>
                </c:pt>
                <c:pt idx="370">
                  <c:v>0.19999999999991999</c:v>
                </c:pt>
                <c:pt idx="371">
                  <c:v>0.20999999999992</c:v>
                </c:pt>
                <c:pt idx="372">
                  <c:v>0.21999999999992001</c:v>
                </c:pt>
                <c:pt idx="373">
                  <c:v>0.22999999999991999</c:v>
                </c:pt>
                <c:pt idx="374">
                  <c:v>0.23999999999992</c:v>
                </c:pt>
                <c:pt idx="375">
                  <c:v>0.24999999999992001</c:v>
                </c:pt>
                <c:pt idx="376">
                  <c:v>0.25999999999992002</c:v>
                </c:pt>
                <c:pt idx="377">
                  <c:v>0.26999999999992003</c:v>
                </c:pt>
                <c:pt idx="378">
                  <c:v>0.27999999999991998</c:v>
                </c:pt>
                <c:pt idx="379">
                  <c:v>0.28999999999991999</c:v>
                </c:pt>
                <c:pt idx="380">
                  <c:v>0.29999999999992</c:v>
                </c:pt>
                <c:pt idx="381">
                  <c:v>0.30999999999992001</c:v>
                </c:pt>
                <c:pt idx="382">
                  <c:v>0.31999999999992002</c:v>
                </c:pt>
                <c:pt idx="383">
                  <c:v>0.32999999999992002</c:v>
                </c:pt>
                <c:pt idx="384">
                  <c:v>0.33999999999991998</c:v>
                </c:pt>
                <c:pt idx="385">
                  <c:v>0.34999999999991999</c:v>
                </c:pt>
                <c:pt idx="386">
                  <c:v>0.35999999999992</c:v>
                </c:pt>
                <c:pt idx="387">
                  <c:v>0.36999999999992</c:v>
                </c:pt>
                <c:pt idx="388">
                  <c:v>0.37999999999992001</c:v>
                </c:pt>
                <c:pt idx="389">
                  <c:v>0.38999999999992002</c:v>
                </c:pt>
                <c:pt idx="390">
                  <c:v>0.39999999999991998</c:v>
                </c:pt>
                <c:pt idx="391">
                  <c:v>0.40999999999991998</c:v>
                </c:pt>
                <c:pt idx="392">
                  <c:v>0.41999999999991999</c:v>
                </c:pt>
                <c:pt idx="393">
                  <c:v>0.42999999999992</c:v>
                </c:pt>
                <c:pt idx="394">
                  <c:v>0.43999999999992001</c:v>
                </c:pt>
                <c:pt idx="395">
                  <c:v>0.44999999999992002</c:v>
                </c:pt>
                <c:pt idx="396">
                  <c:v>0.45999999999991997</c:v>
                </c:pt>
                <c:pt idx="397">
                  <c:v>0.46999999999991998</c:v>
                </c:pt>
                <c:pt idx="398">
                  <c:v>0.47999999999991999</c:v>
                </c:pt>
                <c:pt idx="399">
                  <c:v>0.48999999999991001</c:v>
                </c:pt>
                <c:pt idx="400">
                  <c:v>0.49999999999991002</c:v>
                </c:pt>
                <c:pt idx="401">
                  <c:v>0.50999999999990997</c:v>
                </c:pt>
                <c:pt idx="402">
                  <c:v>0.51999999999990998</c:v>
                </c:pt>
                <c:pt idx="403">
                  <c:v>0.52999999999990999</c:v>
                </c:pt>
                <c:pt idx="404">
                  <c:v>0.53999999999991</c:v>
                </c:pt>
                <c:pt idx="405">
                  <c:v>0.54999999999991001</c:v>
                </c:pt>
                <c:pt idx="406">
                  <c:v>0.55999999999991001</c:v>
                </c:pt>
                <c:pt idx="407">
                  <c:v>0.56999999999991002</c:v>
                </c:pt>
                <c:pt idx="408">
                  <c:v>0.57999999999991003</c:v>
                </c:pt>
                <c:pt idx="409">
                  <c:v>0.58999999999991004</c:v>
                </c:pt>
                <c:pt idx="410">
                  <c:v>0.59999999999991005</c:v>
                </c:pt>
                <c:pt idx="411">
                  <c:v>0.60999999999990995</c:v>
                </c:pt>
                <c:pt idx="412">
                  <c:v>0.61999999999990996</c:v>
                </c:pt>
                <c:pt idx="413">
                  <c:v>0.62999999999990997</c:v>
                </c:pt>
                <c:pt idx="414">
                  <c:v>0.63999999999990997</c:v>
                </c:pt>
                <c:pt idx="415">
                  <c:v>0.64999999999990998</c:v>
                </c:pt>
                <c:pt idx="416">
                  <c:v>0.65999999999990999</c:v>
                </c:pt>
                <c:pt idx="417">
                  <c:v>0.66999999999991</c:v>
                </c:pt>
                <c:pt idx="418">
                  <c:v>0.67999999999991001</c:v>
                </c:pt>
                <c:pt idx="419">
                  <c:v>0.68999999999991002</c:v>
                </c:pt>
                <c:pt idx="420">
                  <c:v>0.69999999999991003</c:v>
                </c:pt>
                <c:pt idx="421">
                  <c:v>0.70999999999991004</c:v>
                </c:pt>
                <c:pt idx="422">
                  <c:v>0.71999999999991005</c:v>
                </c:pt>
                <c:pt idx="423">
                  <c:v>0.72999999999991005</c:v>
                </c:pt>
                <c:pt idx="424">
                  <c:v>0.73999999999990995</c:v>
                </c:pt>
                <c:pt idx="425">
                  <c:v>0.74999999999990996</c:v>
                </c:pt>
                <c:pt idx="426">
                  <c:v>0.75999999999990997</c:v>
                </c:pt>
                <c:pt idx="427">
                  <c:v>0.76999999999990998</c:v>
                </c:pt>
                <c:pt idx="428">
                  <c:v>0.77999999999990999</c:v>
                </c:pt>
                <c:pt idx="429">
                  <c:v>0.78999999999991</c:v>
                </c:pt>
                <c:pt idx="430">
                  <c:v>0.79999999999991001</c:v>
                </c:pt>
                <c:pt idx="431">
                  <c:v>0.80999999999991001</c:v>
                </c:pt>
                <c:pt idx="432">
                  <c:v>0.81999999999991002</c:v>
                </c:pt>
                <c:pt idx="433">
                  <c:v>0.82999999999991003</c:v>
                </c:pt>
                <c:pt idx="434">
                  <c:v>0.83999999999991004</c:v>
                </c:pt>
                <c:pt idx="435">
                  <c:v>0.84999999999991005</c:v>
                </c:pt>
                <c:pt idx="436">
                  <c:v>0.85999999999990995</c:v>
                </c:pt>
                <c:pt idx="437">
                  <c:v>0.86999999999990996</c:v>
                </c:pt>
                <c:pt idx="438">
                  <c:v>0.87999999999990997</c:v>
                </c:pt>
                <c:pt idx="439">
                  <c:v>0.88999999999990997</c:v>
                </c:pt>
                <c:pt idx="440">
                  <c:v>0.89999999999990998</c:v>
                </c:pt>
                <c:pt idx="441">
                  <c:v>0.90999999999990999</c:v>
                </c:pt>
                <c:pt idx="442">
                  <c:v>0.91999999999991</c:v>
                </c:pt>
                <c:pt idx="443">
                  <c:v>0.92999999999991001</c:v>
                </c:pt>
                <c:pt idx="444">
                  <c:v>0.93999999999991002</c:v>
                </c:pt>
                <c:pt idx="445">
                  <c:v>0.94999999999991003</c:v>
                </c:pt>
                <c:pt idx="446">
                  <c:v>0.95999999999990004</c:v>
                </c:pt>
                <c:pt idx="447">
                  <c:v>0.96999999999990005</c:v>
                </c:pt>
                <c:pt idx="448">
                  <c:v>0.97999999999989995</c:v>
                </c:pt>
                <c:pt idx="449">
                  <c:v>0.98999999999989996</c:v>
                </c:pt>
                <c:pt idx="450">
                  <c:v>0.99999999999989997</c:v>
                </c:pt>
                <c:pt idx="451">
                  <c:v>1.0099999999999001</c:v>
                </c:pt>
                <c:pt idx="452">
                  <c:v>1.0199999999999001</c:v>
                </c:pt>
                <c:pt idx="453">
                  <c:v>1.0299999999999001</c:v>
                </c:pt>
                <c:pt idx="454">
                  <c:v>1.0399999999998999</c:v>
                </c:pt>
                <c:pt idx="455">
                  <c:v>1.0499999999998999</c:v>
                </c:pt>
                <c:pt idx="456">
                  <c:v>1.0599999999998999</c:v>
                </c:pt>
                <c:pt idx="457">
                  <c:v>1.0699999999998999</c:v>
                </c:pt>
                <c:pt idx="458">
                  <c:v>1.0799999999998999</c:v>
                </c:pt>
                <c:pt idx="459">
                  <c:v>1.0899999999998999</c:v>
                </c:pt>
                <c:pt idx="460">
                  <c:v>1.0999999999998999</c:v>
                </c:pt>
                <c:pt idx="461">
                  <c:v>1.1099999999999</c:v>
                </c:pt>
                <c:pt idx="462">
                  <c:v>1.1199999999999</c:v>
                </c:pt>
                <c:pt idx="463">
                  <c:v>1.1299999999999</c:v>
                </c:pt>
                <c:pt idx="464">
                  <c:v>1.1399999999999</c:v>
                </c:pt>
                <c:pt idx="465">
                  <c:v>1.1499999999999</c:v>
                </c:pt>
                <c:pt idx="466">
                  <c:v>1.1599999999999</c:v>
                </c:pt>
                <c:pt idx="467">
                  <c:v>1.1699999999999</c:v>
                </c:pt>
                <c:pt idx="468">
                  <c:v>1.1799999999999</c:v>
                </c:pt>
                <c:pt idx="469">
                  <c:v>1.1899999999999</c:v>
                </c:pt>
                <c:pt idx="470">
                  <c:v>1.1999999999999</c:v>
                </c:pt>
                <c:pt idx="471">
                  <c:v>1.2099999999999</c:v>
                </c:pt>
                <c:pt idx="472">
                  <c:v>1.2199999999999001</c:v>
                </c:pt>
                <c:pt idx="473">
                  <c:v>1.2299999999999001</c:v>
                </c:pt>
                <c:pt idx="474">
                  <c:v>1.2399999999999001</c:v>
                </c:pt>
                <c:pt idx="475">
                  <c:v>1.2499999999999001</c:v>
                </c:pt>
                <c:pt idx="476">
                  <c:v>1.2599999999999001</c:v>
                </c:pt>
                <c:pt idx="477">
                  <c:v>1.2699999999999001</c:v>
                </c:pt>
                <c:pt idx="478">
                  <c:v>1.2799999999999001</c:v>
                </c:pt>
                <c:pt idx="479">
                  <c:v>1.2899999999998999</c:v>
                </c:pt>
                <c:pt idx="480">
                  <c:v>1.2999999999998999</c:v>
                </c:pt>
                <c:pt idx="481">
                  <c:v>1.3099999999998999</c:v>
                </c:pt>
                <c:pt idx="482">
                  <c:v>1.3199999999998999</c:v>
                </c:pt>
                <c:pt idx="483">
                  <c:v>1.3299999999998999</c:v>
                </c:pt>
                <c:pt idx="484">
                  <c:v>1.3399999999998999</c:v>
                </c:pt>
                <c:pt idx="485">
                  <c:v>1.3499999999998999</c:v>
                </c:pt>
                <c:pt idx="486">
                  <c:v>1.3599999999999</c:v>
                </c:pt>
                <c:pt idx="487">
                  <c:v>1.3699999999999</c:v>
                </c:pt>
                <c:pt idx="488">
                  <c:v>1.3799999999999</c:v>
                </c:pt>
                <c:pt idx="489">
                  <c:v>1.3899999999999</c:v>
                </c:pt>
                <c:pt idx="490">
                  <c:v>1.3999999999999</c:v>
                </c:pt>
                <c:pt idx="491">
                  <c:v>1.4099999999999</c:v>
                </c:pt>
                <c:pt idx="492">
                  <c:v>1.4199999999999</c:v>
                </c:pt>
                <c:pt idx="493">
                  <c:v>1.42999999999989</c:v>
                </c:pt>
                <c:pt idx="494">
                  <c:v>1.43999999999989</c:v>
                </c:pt>
                <c:pt idx="495">
                  <c:v>1.44999999999989</c:v>
                </c:pt>
                <c:pt idx="496">
                  <c:v>1.4599999999998901</c:v>
                </c:pt>
                <c:pt idx="497">
                  <c:v>1.4699999999998901</c:v>
                </c:pt>
                <c:pt idx="498">
                  <c:v>1.4799999999998901</c:v>
                </c:pt>
                <c:pt idx="499">
                  <c:v>1.4899999999998901</c:v>
                </c:pt>
                <c:pt idx="500">
                  <c:v>1.4999999999998901</c:v>
                </c:pt>
                <c:pt idx="501">
                  <c:v>1.5099999999998901</c:v>
                </c:pt>
                <c:pt idx="502">
                  <c:v>1.5199999999998901</c:v>
                </c:pt>
                <c:pt idx="503">
                  <c:v>1.5299999999998899</c:v>
                </c:pt>
                <c:pt idx="504">
                  <c:v>1.5399999999998899</c:v>
                </c:pt>
                <c:pt idx="505">
                  <c:v>1.5499999999998899</c:v>
                </c:pt>
                <c:pt idx="506">
                  <c:v>1.5599999999998899</c:v>
                </c:pt>
                <c:pt idx="507">
                  <c:v>1.5699999999998899</c:v>
                </c:pt>
                <c:pt idx="508">
                  <c:v>1.5799999999998899</c:v>
                </c:pt>
                <c:pt idx="509">
                  <c:v>1.5899999999998899</c:v>
                </c:pt>
                <c:pt idx="510">
                  <c:v>1.59999999999989</c:v>
                </c:pt>
                <c:pt idx="511">
                  <c:v>1.60999999999989</c:v>
                </c:pt>
                <c:pt idx="512">
                  <c:v>1.61999999999989</c:v>
                </c:pt>
                <c:pt idx="513">
                  <c:v>1.62999999999989</c:v>
                </c:pt>
                <c:pt idx="514">
                  <c:v>1.63999999999989</c:v>
                </c:pt>
                <c:pt idx="515">
                  <c:v>1.64999999999989</c:v>
                </c:pt>
                <c:pt idx="516">
                  <c:v>1.65999999999989</c:v>
                </c:pt>
                <c:pt idx="517">
                  <c:v>1.66999999999989</c:v>
                </c:pt>
                <c:pt idx="518">
                  <c:v>1.67999999999989</c:v>
                </c:pt>
                <c:pt idx="519">
                  <c:v>1.68999999999989</c:v>
                </c:pt>
                <c:pt idx="520">
                  <c:v>1.69999999999989</c:v>
                </c:pt>
                <c:pt idx="521">
                  <c:v>1.7099999999998901</c:v>
                </c:pt>
                <c:pt idx="522">
                  <c:v>1.7199999999998901</c:v>
                </c:pt>
                <c:pt idx="523">
                  <c:v>1.7299999999998901</c:v>
                </c:pt>
                <c:pt idx="524">
                  <c:v>1.7399999999998901</c:v>
                </c:pt>
                <c:pt idx="525">
                  <c:v>1.7499999999998901</c:v>
                </c:pt>
                <c:pt idx="526">
                  <c:v>1.7599999999998901</c:v>
                </c:pt>
                <c:pt idx="527">
                  <c:v>1.7699999999998901</c:v>
                </c:pt>
                <c:pt idx="528">
                  <c:v>1.7799999999998899</c:v>
                </c:pt>
                <c:pt idx="529">
                  <c:v>1.7899999999998899</c:v>
                </c:pt>
                <c:pt idx="530">
                  <c:v>1.7999999999998899</c:v>
                </c:pt>
                <c:pt idx="531">
                  <c:v>1.8099999999998899</c:v>
                </c:pt>
                <c:pt idx="532">
                  <c:v>1.8199999999998899</c:v>
                </c:pt>
                <c:pt idx="533">
                  <c:v>1.8299999999998899</c:v>
                </c:pt>
                <c:pt idx="534">
                  <c:v>1.8399999999998899</c:v>
                </c:pt>
                <c:pt idx="535">
                  <c:v>1.84999999999989</c:v>
                </c:pt>
                <c:pt idx="536">
                  <c:v>1.85999999999989</c:v>
                </c:pt>
                <c:pt idx="537">
                  <c:v>1.86999999999989</c:v>
                </c:pt>
                <c:pt idx="538">
                  <c:v>1.87999999999989</c:v>
                </c:pt>
                <c:pt idx="539">
                  <c:v>1.88999999999989</c:v>
                </c:pt>
                <c:pt idx="540">
                  <c:v>1.89999999999988</c:v>
                </c:pt>
                <c:pt idx="541">
                  <c:v>1.90999999999988</c:v>
                </c:pt>
                <c:pt idx="542">
                  <c:v>1.91999999999988</c:v>
                </c:pt>
                <c:pt idx="543">
                  <c:v>1.92999999999988</c:v>
                </c:pt>
                <c:pt idx="544">
                  <c:v>1.93999999999988</c:v>
                </c:pt>
                <c:pt idx="545">
                  <c:v>1.9499999999998801</c:v>
                </c:pt>
                <c:pt idx="546">
                  <c:v>1.9599999999998801</c:v>
                </c:pt>
                <c:pt idx="547">
                  <c:v>1.9699999999998801</c:v>
                </c:pt>
                <c:pt idx="548">
                  <c:v>1.9799999999998801</c:v>
                </c:pt>
                <c:pt idx="549">
                  <c:v>1.9899999999998801</c:v>
                </c:pt>
                <c:pt idx="550">
                  <c:v>1.9999999999998801</c:v>
                </c:pt>
                <c:pt idx="551">
                  <c:v>2.0099999999998799</c:v>
                </c:pt>
                <c:pt idx="552">
                  <c:v>2.0199999999998801</c:v>
                </c:pt>
                <c:pt idx="553">
                  <c:v>2.0299999999998799</c:v>
                </c:pt>
                <c:pt idx="554">
                  <c:v>2.0399999999998801</c:v>
                </c:pt>
                <c:pt idx="555">
                  <c:v>2.0499999999998799</c:v>
                </c:pt>
                <c:pt idx="556">
                  <c:v>2.0599999999998801</c:v>
                </c:pt>
                <c:pt idx="557">
                  <c:v>2.0699999999998799</c:v>
                </c:pt>
                <c:pt idx="558">
                  <c:v>2.0799999999998802</c:v>
                </c:pt>
                <c:pt idx="559">
                  <c:v>2.08999999999988</c:v>
                </c:pt>
                <c:pt idx="560">
                  <c:v>2.0999999999998802</c:v>
                </c:pt>
                <c:pt idx="561">
                  <c:v>2.10999999999988</c:v>
                </c:pt>
                <c:pt idx="562">
                  <c:v>2.1199999999998802</c:v>
                </c:pt>
                <c:pt idx="563">
                  <c:v>2.12999999999988</c:v>
                </c:pt>
                <c:pt idx="564">
                  <c:v>2.1399999999998802</c:v>
                </c:pt>
                <c:pt idx="565">
                  <c:v>2.14999999999988</c:v>
                </c:pt>
                <c:pt idx="566">
                  <c:v>2.1599999999998798</c:v>
                </c:pt>
                <c:pt idx="567">
                  <c:v>2.16999999999988</c:v>
                </c:pt>
                <c:pt idx="568">
                  <c:v>2.1799999999998798</c:v>
                </c:pt>
                <c:pt idx="569">
                  <c:v>2.18999999999988</c:v>
                </c:pt>
                <c:pt idx="570">
                  <c:v>2.1999999999998798</c:v>
                </c:pt>
                <c:pt idx="571">
                  <c:v>2.2099999999998801</c:v>
                </c:pt>
                <c:pt idx="572">
                  <c:v>2.2199999999998798</c:v>
                </c:pt>
                <c:pt idx="573">
                  <c:v>2.2299999999998801</c:v>
                </c:pt>
                <c:pt idx="574">
                  <c:v>2.2399999999998799</c:v>
                </c:pt>
                <c:pt idx="575">
                  <c:v>2.2499999999998801</c:v>
                </c:pt>
                <c:pt idx="576">
                  <c:v>2.2599999999998799</c:v>
                </c:pt>
                <c:pt idx="577">
                  <c:v>2.2699999999998801</c:v>
                </c:pt>
                <c:pt idx="578">
                  <c:v>2.2799999999998799</c:v>
                </c:pt>
                <c:pt idx="579">
                  <c:v>2.2899999999998801</c:v>
                </c:pt>
                <c:pt idx="580">
                  <c:v>2.2999999999998799</c:v>
                </c:pt>
                <c:pt idx="581">
                  <c:v>2.3099999999998801</c:v>
                </c:pt>
                <c:pt idx="582">
                  <c:v>2.3199999999998799</c:v>
                </c:pt>
                <c:pt idx="583">
                  <c:v>2.3299999999998802</c:v>
                </c:pt>
                <c:pt idx="584">
                  <c:v>2.33999999999988</c:v>
                </c:pt>
                <c:pt idx="585">
                  <c:v>2.3499999999998802</c:v>
                </c:pt>
                <c:pt idx="586">
                  <c:v>2.35999999999988</c:v>
                </c:pt>
                <c:pt idx="587">
                  <c:v>2.36999999999987</c:v>
                </c:pt>
                <c:pt idx="588">
                  <c:v>2.3799999999998702</c:v>
                </c:pt>
                <c:pt idx="589">
                  <c:v>2.38999999999987</c:v>
                </c:pt>
                <c:pt idx="590">
                  <c:v>2.3999999999998698</c:v>
                </c:pt>
                <c:pt idx="591">
                  <c:v>2.40999999999987</c:v>
                </c:pt>
                <c:pt idx="592">
                  <c:v>2.4199999999998698</c:v>
                </c:pt>
                <c:pt idx="593">
                  <c:v>2.42999999999987</c:v>
                </c:pt>
                <c:pt idx="594">
                  <c:v>2.4399999999998698</c:v>
                </c:pt>
                <c:pt idx="595">
                  <c:v>2.4499999999998701</c:v>
                </c:pt>
                <c:pt idx="596">
                  <c:v>2.4599999999998698</c:v>
                </c:pt>
                <c:pt idx="597">
                  <c:v>2.4699999999998701</c:v>
                </c:pt>
                <c:pt idx="598">
                  <c:v>2.4799999999998699</c:v>
                </c:pt>
                <c:pt idx="599">
                  <c:v>2.4899999999998701</c:v>
                </c:pt>
                <c:pt idx="600">
                  <c:v>2.4999999999998699</c:v>
                </c:pt>
                <c:pt idx="601">
                  <c:v>2.5099999999998701</c:v>
                </c:pt>
                <c:pt idx="602">
                  <c:v>2.5199999999998699</c:v>
                </c:pt>
                <c:pt idx="603">
                  <c:v>2.5299999999998701</c:v>
                </c:pt>
                <c:pt idx="604">
                  <c:v>2.5399999999998699</c:v>
                </c:pt>
                <c:pt idx="605">
                  <c:v>2.5499999999998701</c:v>
                </c:pt>
                <c:pt idx="606">
                  <c:v>2.5599999999998699</c:v>
                </c:pt>
                <c:pt idx="607">
                  <c:v>2.5699999999998702</c:v>
                </c:pt>
                <c:pt idx="608">
                  <c:v>2.57999999999987</c:v>
                </c:pt>
                <c:pt idx="609">
                  <c:v>2.5899999999998702</c:v>
                </c:pt>
                <c:pt idx="610">
                  <c:v>2.59999999999987</c:v>
                </c:pt>
                <c:pt idx="611">
                  <c:v>2.6099999999998702</c:v>
                </c:pt>
                <c:pt idx="612">
                  <c:v>2.61999999999987</c:v>
                </c:pt>
                <c:pt idx="613">
                  <c:v>2.6299999999998702</c:v>
                </c:pt>
                <c:pt idx="614">
                  <c:v>2.63999999999987</c:v>
                </c:pt>
                <c:pt idx="615">
                  <c:v>2.6499999999998698</c:v>
                </c:pt>
                <c:pt idx="616">
                  <c:v>2.65999999999987</c:v>
                </c:pt>
                <c:pt idx="617">
                  <c:v>2.6699999999998698</c:v>
                </c:pt>
                <c:pt idx="618">
                  <c:v>2.67999999999987</c:v>
                </c:pt>
                <c:pt idx="619">
                  <c:v>2.6899999999998698</c:v>
                </c:pt>
                <c:pt idx="620">
                  <c:v>2.6999999999998701</c:v>
                </c:pt>
                <c:pt idx="621">
                  <c:v>2.7099999999998698</c:v>
                </c:pt>
                <c:pt idx="622">
                  <c:v>2.7199999999998701</c:v>
                </c:pt>
                <c:pt idx="623">
                  <c:v>2.7299999999998699</c:v>
                </c:pt>
                <c:pt idx="624">
                  <c:v>2.7399999999998701</c:v>
                </c:pt>
                <c:pt idx="625">
                  <c:v>2.7499999999998699</c:v>
                </c:pt>
                <c:pt idx="626">
                  <c:v>2.7599999999998701</c:v>
                </c:pt>
                <c:pt idx="627">
                  <c:v>2.7699999999998699</c:v>
                </c:pt>
                <c:pt idx="628">
                  <c:v>2.7799999999998701</c:v>
                </c:pt>
                <c:pt idx="629">
                  <c:v>2.7899999999998699</c:v>
                </c:pt>
                <c:pt idx="630">
                  <c:v>2.7999999999998701</c:v>
                </c:pt>
                <c:pt idx="631">
                  <c:v>2.8099999999998699</c:v>
                </c:pt>
                <c:pt idx="632">
                  <c:v>2.8199999999998702</c:v>
                </c:pt>
                <c:pt idx="633">
                  <c:v>2.82999999999987</c:v>
                </c:pt>
                <c:pt idx="634">
                  <c:v>2.83999999999986</c:v>
                </c:pt>
                <c:pt idx="635">
                  <c:v>2.8499999999998602</c:v>
                </c:pt>
                <c:pt idx="636">
                  <c:v>2.85999999999986</c:v>
                </c:pt>
                <c:pt idx="637">
                  <c:v>2.8699999999998602</c:v>
                </c:pt>
                <c:pt idx="638">
                  <c:v>2.87999999999986</c:v>
                </c:pt>
                <c:pt idx="639">
                  <c:v>2.8899999999998598</c:v>
                </c:pt>
                <c:pt idx="640">
                  <c:v>2.89999999999986</c:v>
                </c:pt>
                <c:pt idx="641">
                  <c:v>2.9099999999998598</c:v>
                </c:pt>
                <c:pt idx="642">
                  <c:v>2.91999999999986</c:v>
                </c:pt>
                <c:pt idx="643">
                  <c:v>2.9299999999998598</c:v>
                </c:pt>
                <c:pt idx="644">
                  <c:v>2.9399999999998601</c:v>
                </c:pt>
                <c:pt idx="645">
                  <c:v>2.9499999999998598</c:v>
                </c:pt>
                <c:pt idx="646">
                  <c:v>2.9599999999998601</c:v>
                </c:pt>
                <c:pt idx="647">
                  <c:v>2.9699999999998599</c:v>
                </c:pt>
                <c:pt idx="648">
                  <c:v>2.9799999999998601</c:v>
                </c:pt>
                <c:pt idx="649">
                  <c:v>2.9899999999998599</c:v>
                </c:pt>
                <c:pt idx="650">
                  <c:v>2.9999999999998601</c:v>
                </c:pt>
                <c:pt idx="651">
                  <c:v>3.0099999999998599</c:v>
                </c:pt>
                <c:pt idx="652">
                  <c:v>3.0199999999998601</c:v>
                </c:pt>
                <c:pt idx="653">
                  <c:v>3.0299999999998599</c:v>
                </c:pt>
                <c:pt idx="654">
                  <c:v>3.0399999999998601</c:v>
                </c:pt>
                <c:pt idx="655">
                  <c:v>3.0499999999998599</c:v>
                </c:pt>
                <c:pt idx="656">
                  <c:v>3.0599999999998602</c:v>
                </c:pt>
                <c:pt idx="657">
                  <c:v>3.06999999999986</c:v>
                </c:pt>
                <c:pt idx="658">
                  <c:v>3.0799999999998602</c:v>
                </c:pt>
                <c:pt idx="659">
                  <c:v>3.08999999999986</c:v>
                </c:pt>
                <c:pt idx="660">
                  <c:v>3.0999999999998602</c:v>
                </c:pt>
                <c:pt idx="661">
                  <c:v>3.10999999999986</c:v>
                </c:pt>
                <c:pt idx="662">
                  <c:v>3.1199999999998602</c:v>
                </c:pt>
                <c:pt idx="663">
                  <c:v>3.12999999999986</c:v>
                </c:pt>
                <c:pt idx="664">
                  <c:v>3.1399999999998598</c:v>
                </c:pt>
                <c:pt idx="665">
                  <c:v>3.14999999999986</c:v>
                </c:pt>
                <c:pt idx="666">
                  <c:v>3.1599999999998598</c:v>
                </c:pt>
                <c:pt idx="667">
                  <c:v>3.16999999999986</c:v>
                </c:pt>
                <c:pt idx="668">
                  <c:v>3.1799999999998598</c:v>
                </c:pt>
                <c:pt idx="669">
                  <c:v>3.1899999999998601</c:v>
                </c:pt>
                <c:pt idx="670">
                  <c:v>3.1999999999998598</c:v>
                </c:pt>
                <c:pt idx="671">
                  <c:v>3.2099999999998601</c:v>
                </c:pt>
                <c:pt idx="672">
                  <c:v>3.2199999999998599</c:v>
                </c:pt>
                <c:pt idx="673">
                  <c:v>3.2299999999998601</c:v>
                </c:pt>
                <c:pt idx="674">
                  <c:v>3.2399999999998599</c:v>
                </c:pt>
                <c:pt idx="675">
                  <c:v>3.2499999999998601</c:v>
                </c:pt>
                <c:pt idx="676">
                  <c:v>3.2599999999998599</c:v>
                </c:pt>
                <c:pt idx="677">
                  <c:v>3.2699999999998601</c:v>
                </c:pt>
                <c:pt idx="678">
                  <c:v>3.2799999999998599</c:v>
                </c:pt>
                <c:pt idx="679">
                  <c:v>3.2899999999998601</c:v>
                </c:pt>
                <c:pt idx="680">
                  <c:v>3.2999999999998599</c:v>
                </c:pt>
                <c:pt idx="681">
                  <c:v>3.30999999999985</c:v>
                </c:pt>
                <c:pt idx="682">
                  <c:v>3.3199999999998502</c:v>
                </c:pt>
                <c:pt idx="683">
                  <c:v>3.32999999999985</c:v>
                </c:pt>
                <c:pt idx="684">
                  <c:v>3.3399999999998502</c:v>
                </c:pt>
                <c:pt idx="685">
                  <c:v>3.34999999999985</c:v>
                </c:pt>
                <c:pt idx="686">
                  <c:v>3.3599999999998502</c:v>
                </c:pt>
                <c:pt idx="687">
                  <c:v>3.36999999999985</c:v>
                </c:pt>
                <c:pt idx="688">
                  <c:v>3.3799999999998498</c:v>
                </c:pt>
                <c:pt idx="689">
                  <c:v>3.38999999999985</c:v>
                </c:pt>
                <c:pt idx="690">
                  <c:v>3.3999999999998498</c:v>
                </c:pt>
                <c:pt idx="691">
                  <c:v>3.40999999999985</c:v>
                </c:pt>
                <c:pt idx="692">
                  <c:v>3.4199999999998498</c:v>
                </c:pt>
                <c:pt idx="693">
                  <c:v>3.4299999999998501</c:v>
                </c:pt>
                <c:pt idx="694">
                  <c:v>3.4399999999998498</c:v>
                </c:pt>
                <c:pt idx="695">
                  <c:v>3.4499999999998501</c:v>
                </c:pt>
                <c:pt idx="696">
                  <c:v>3.4599999999998499</c:v>
                </c:pt>
                <c:pt idx="697">
                  <c:v>3.4699999999998501</c:v>
                </c:pt>
                <c:pt idx="698">
                  <c:v>3.4799999999998499</c:v>
                </c:pt>
                <c:pt idx="699">
                  <c:v>3.4899999999998501</c:v>
                </c:pt>
                <c:pt idx="700">
                  <c:v>3.4999999999998499</c:v>
                </c:pt>
              </c:numCache>
            </c:numRef>
          </c:cat>
          <c:val>
            <c:numRef>
              <c:f>Demo!$V$19:$V$719</c:f>
              <c:numCache>
                <c:formatCode>General</c:formatCode>
                <c:ptCount val="701"/>
                <c:pt idx="0">
                  <c:v>8.7268269504576015E-4</c:v>
                </c:pt>
                <c:pt idx="1">
                  <c:v>9.0372221127752448E-4</c:v>
                </c:pt>
                <c:pt idx="2">
                  <c:v>9.3577215692747977E-4</c:v>
                </c:pt>
                <c:pt idx="3">
                  <c:v>9.6886184291984591E-4</c:v>
                </c:pt>
                <c:pt idx="4">
                  <c:v>1.0030213007342376E-3</c:v>
                </c:pt>
                <c:pt idx="5">
                  <c:v>1.0382812956614103E-3</c:v>
                </c:pt>
                <c:pt idx="6">
                  <c:v>1.0746733401537356E-3</c:v>
                </c:pt>
                <c:pt idx="7">
                  <c:v>1.1122297072655649E-3</c:v>
                </c:pt>
                <c:pt idx="8">
                  <c:v>1.1509834441784845E-3</c:v>
                </c:pt>
                <c:pt idx="9">
                  <c:v>1.1909683858061166E-3</c:v>
                </c:pt>
                <c:pt idx="10">
                  <c:v>1.2322191684730199E-3</c:v>
                </c:pt>
                <c:pt idx="11">
                  <c:v>1.2747712436618327E-3</c:v>
                </c:pt>
                <c:pt idx="12">
                  <c:v>1.3186608918227423E-3</c:v>
                </c:pt>
                <c:pt idx="13">
                  <c:v>1.3639252362389036E-3</c:v>
                </c:pt>
                <c:pt idx="14">
                  <c:v>1.4106022569413848E-3</c:v>
                </c:pt>
                <c:pt idx="15">
                  <c:v>1.4587308046667459E-3</c:v>
                </c:pt>
                <c:pt idx="16">
                  <c:v>1.5083506148503073E-3</c:v>
                </c:pt>
                <c:pt idx="17">
                  <c:v>1.5595023216476915E-3</c:v>
                </c:pt>
                <c:pt idx="18">
                  <c:v>1.6122274719771244E-3</c:v>
                </c:pt>
                <c:pt idx="19">
                  <c:v>1.6665685395745797E-3</c:v>
                </c:pt>
                <c:pt idx="20">
                  <c:v>1.7225689390536812E-3</c:v>
                </c:pt>
                <c:pt idx="21">
                  <c:v>1.7802730399618786E-3</c:v>
                </c:pt>
                <c:pt idx="22">
                  <c:v>1.8397261808242187E-3</c:v>
                </c:pt>
                <c:pt idx="23">
                  <c:v>1.9009746831660803E-3</c:v>
                </c:pt>
                <c:pt idx="24">
                  <c:v>1.9640658655043111E-3</c:v>
                </c:pt>
                <c:pt idx="25">
                  <c:v>2.0290480572997681E-3</c:v>
                </c:pt>
                <c:pt idx="26">
                  <c:v>2.0959706128578768E-3</c:v>
                </c:pt>
                <c:pt idx="27">
                  <c:v>2.1648839251709913E-3</c:v>
                </c:pt>
                <c:pt idx="28">
                  <c:v>2.2358394396884687E-3</c:v>
                </c:pt>
                <c:pt idx="29">
                  <c:v>2.3088896680064199E-3</c:v>
                </c:pt>
                <c:pt idx="30">
                  <c:v>2.3840882014647662E-3</c:v>
                </c:pt>
                <c:pt idx="31">
                  <c:v>2.4614897246406195E-3</c:v>
                </c:pt>
                <c:pt idx="32">
                  <c:v>2.5411500287264425E-3</c:v>
                </c:pt>
                <c:pt idx="33">
                  <c:v>2.6231260247809407E-3</c:v>
                </c:pt>
                <c:pt idx="34">
                  <c:v>2.7074757568406179E-3</c:v>
                </c:pt>
                <c:pt idx="35">
                  <c:v>2.7942584148793578E-3</c:v>
                </c:pt>
                <c:pt idx="36">
                  <c:v>2.8835343476033494E-3</c:v>
                </c:pt>
                <c:pt idx="37">
                  <c:v>2.9753650750681585E-3</c:v>
                </c:pt>
                <c:pt idx="38">
                  <c:v>3.0698133011046475E-3</c:v>
                </c:pt>
                <c:pt idx="39">
                  <c:v>3.1669429255399796E-3</c:v>
                </c:pt>
                <c:pt idx="40">
                  <c:v>3.2668190561998202E-3</c:v>
                </c:pt>
                <c:pt idx="41">
                  <c:v>3.3695080206773758E-3</c:v>
                </c:pt>
                <c:pt idx="42">
                  <c:v>3.475077377854833E-3</c:v>
                </c:pt>
                <c:pt idx="43">
                  <c:v>3.5835959291622499E-3</c:v>
                </c:pt>
                <c:pt idx="44">
                  <c:v>3.6951337295589234E-3</c:v>
                </c:pt>
                <c:pt idx="45">
                  <c:v>3.809762098221692E-3</c:v>
                </c:pt>
                <c:pt idx="46">
                  <c:v>3.9275536289246609E-3</c:v>
                </c:pt>
                <c:pt idx="47">
                  <c:v>4.0485822000943042E-3</c:v>
                </c:pt>
                <c:pt idx="48">
                  <c:v>4.17292298452384E-3</c:v>
                </c:pt>
                <c:pt idx="49">
                  <c:v>4.3006524587303162E-3</c:v>
                </c:pt>
                <c:pt idx="50">
                  <c:v>4.431848411937874E-3</c:v>
                </c:pt>
                <c:pt idx="51">
                  <c:v>4.5665899546700108E-3</c:v>
                </c:pt>
                <c:pt idx="52">
                  <c:v>4.7049575269338378E-3</c:v>
                </c:pt>
                <c:pt idx="53">
                  <c:v>4.847032905978807E-3</c:v>
                </c:pt>
                <c:pt idx="54">
                  <c:v>4.9928992136122254E-3</c:v>
                </c:pt>
                <c:pt idx="55">
                  <c:v>5.1426409230537883E-3</c:v>
                </c:pt>
                <c:pt idx="56">
                  <c:v>5.2963438653108597E-3</c:v>
                </c:pt>
                <c:pt idx="57">
                  <c:v>5.4540952350563901E-3</c:v>
                </c:pt>
                <c:pt idx="58">
                  <c:v>5.615983595990799E-3</c:v>
                </c:pt>
                <c:pt idx="59">
                  <c:v>5.7820988856693081E-3</c:v>
                </c:pt>
                <c:pt idx="60">
                  <c:v>5.9525324197756795E-3</c:v>
                </c:pt>
                <c:pt idx="61">
                  <c:v>6.1273768958235138E-3</c:v>
                </c:pt>
                <c:pt idx="62">
                  <c:v>6.3067263962657428E-3</c:v>
                </c:pt>
                <c:pt idx="63">
                  <c:v>6.4906763909931787E-3</c:v>
                </c:pt>
                <c:pt idx="64">
                  <c:v>6.679323739202425E-3</c:v>
                </c:pt>
                <c:pt idx="65">
                  <c:v>6.8727666906137829E-3</c:v>
                </c:pt>
                <c:pt idx="66">
                  <c:v>7.0711048860192484E-3</c:v>
                </c:pt>
                <c:pt idx="67">
                  <c:v>7.274439357141017E-3</c:v>
                </c:pt>
                <c:pt idx="68">
                  <c:v>7.4828725257803479E-3</c:v>
                </c:pt>
                <c:pt idx="69">
                  <c:v>7.6965082022368908E-3</c:v>
                </c:pt>
                <c:pt idx="70">
                  <c:v>7.915451582979743E-3</c:v>
                </c:pt>
                <c:pt idx="71">
                  <c:v>8.1398092475455687E-3</c:v>
                </c:pt>
                <c:pt idx="72">
                  <c:v>8.3696891546527954E-3</c:v>
                </c:pt>
                <c:pt idx="73">
                  <c:v>8.6052006374991996E-3</c:v>
                </c:pt>
                <c:pt idx="74">
                  <c:v>8.8464543982367319E-3</c:v>
                </c:pt>
                <c:pt idx="75">
                  <c:v>9.0935625015905533E-3</c:v>
                </c:pt>
                <c:pt idx="76">
                  <c:v>9.3466383676117683E-3</c:v>
                </c:pt>
                <c:pt idx="77">
                  <c:v>9.6057967635390634E-3</c:v>
                </c:pt>
                <c:pt idx="78">
                  <c:v>9.8711537947505958E-3</c:v>
                </c:pt>
                <c:pt idx="79">
                  <c:v>1.0142826894786528E-2</c:v>
                </c:pt>
                <c:pt idx="80">
                  <c:v>1.0420934814422026E-2</c:v>
                </c:pt>
                <c:pt idx="81">
                  <c:v>1.0705597609771611E-2</c:v>
                </c:pt>
                <c:pt idx="82">
                  <c:v>1.0996936629404987E-2</c:v>
                </c:pt>
                <c:pt idx="83">
                  <c:v>1.1295074500455533E-2</c:v>
                </c:pt>
                <c:pt idx="84">
                  <c:v>1.1600135113701943E-2</c:v>
                </c:pt>
                <c:pt idx="85">
                  <c:v>1.1912243607604549E-2</c:v>
                </c:pt>
                <c:pt idx="86">
                  <c:v>1.2231526351277324E-2</c:v>
                </c:pt>
                <c:pt idx="87">
                  <c:v>1.2558110926377547E-2</c:v>
                </c:pt>
                <c:pt idx="88">
                  <c:v>1.2892126107894628E-2</c:v>
                </c:pt>
                <c:pt idx="89">
                  <c:v>1.3233701843820679E-2</c:v>
                </c:pt>
                <c:pt idx="90">
                  <c:v>1.3582969233684909E-2</c:v>
                </c:pt>
                <c:pt idx="91">
                  <c:v>1.39400605059351E-2</c:v>
                </c:pt>
                <c:pt idx="92">
                  <c:v>1.4305108994148951E-2</c:v>
                </c:pt>
                <c:pt idx="93">
                  <c:v>1.4678249112059288E-2</c:v>
                </c:pt>
                <c:pt idx="94">
                  <c:v>1.5059616327376679E-2</c:v>
                </c:pt>
                <c:pt idx="95">
                  <c:v>1.5449347134394394E-2</c:v>
                </c:pt>
                <c:pt idx="96">
                  <c:v>1.5847579025360006E-2</c:v>
                </c:pt>
                <c:pt idx="97">
                  <c:v>1.6254450460599684E-2</c:v>
                </c:pt>
                <c:pt idx="98">
                  <c:v>1.6670100837380221E-2</c:v>
                </c:pt>
                <c:pt idx="99">
                  <c:v>1.7094670457496072E-2</c:v>
                </c:pt>
                <c:pt idx="100">
                  <c:v>1.7528300493567666E-2</c:v>
                </c:pt>
                <c:pt idx="101">
                  <c:v>1.7971132954038738E-2</c:v>
                </c:pt>
                <c:pt idx="102">
                  <c:v>1.8423310646861139E-2</c:v>
                </c:pt>
                <c:pt idx="103">
                  <c:v>1.8884977141855233E-2</c:v>
                </c:pt>
                <c:pt idx="104">
                  <c:v>1.9356276731736007E-2</c:v>
                </c:pt>
                <c:pt idx="105">
                  <c:v>1.9837354391794345E-2</c:v>
                </c:pt>
                <c:pt idx="106">
                  <c:v>2.0328355738224845E-2</c:v>
                </c:pt>
                <c:pt idx="107">
                  <c:v>2.082942698509117E-2</c:v>
                </c:pt>
                <c:pt idx="108">
                  <c:v>2.1340714899921752E-2</c:v>
                </c:pt>
                <c:pt idx="109">
                  <c:v>2.1862366757928329E-2</c:v>
                </c:pt>
                <c:pt idx="110">
                  <c:v>2.2394530294841827E-2</c:v>
                </c:pt>
                <c:pt idx="111">
                  <c:v>2.2937353658359593E-2</c:v>
                </c:pt>
                <c:pt idx="112">
                  <c:v>2.349098535820025E-2</c:v>
                </c:pt>
                <c:pt idx="113">
                  <c:v>2.405557421476183E-2</c:v>
                </c:pt>
                <c:pt idx="114">
                  <c:v>2.4631269306381348E-2</c:v>
                </c:pt>
                <c:pt idx="115">
                  <c:v>2.5218219915193203E-2</c:v>
                </c:pt>
                <c:pt idx="116">
                  <c:v>2.581657547158648E-2</c:v>
                </c:pt>
                <c:pt idx="117">
                  <c:v>2.6426485497260493E-2</c:v>
                </c:pt>
                <c:pt idx="118">
                  <c:v>2.7048099546879902E-2</c:v>
                </c:pt>
                <c:pt idx="119">
                  <c:v>2.7681567148334668E-2</c:v>
                </c:pt>
                <c:pt idx="120">
                  <c:v>2.8327037741599222E-2</c:v>
                </c:pt>
                <c:pt idx="121">
                  <c:v>2.8984660616207442E-2</c:v>
                </c:pt>
                <c:pt idx="122">
                  <c:v>2.9654584847339235E-2</c:v>
                </c:pt>
                <c:pt idx="123">
                  <c:v>3.033695923052955E-2</c:v>
                </c:pt>
                <c:pt idx="124">
                  <c:v>3.103193221500615E-2</c:v>
                </c:pt>
                <c:pt idx="125">
                  <c:v>3.173965183566526E-2</c:v>
                </c:pt>
                <c:pt idx="126">
                  <c:v>3.246026564369528E-2</c:v>
                </c:pt>
                <c:pt idx="127">
                  <c:v>3.3193920635858895E-2</c:v>
                </c:pt>
                <c:pt idx="128">
                  <c:v>3.3940763182446938E-2</c:v>
                </c:pt>
                <c:pt idx="129">
                  <c:v>3.4700938953916509E-2</c:v>
                </c:pt>
                <c:pt idx="130">
                  <c:v>3.5474592846229107E-2</c:v>
                </c:pt>
                <c:pt idx="131">
                  <c:v>3.6261868904903821E-2</c:v>
                </c:pt>
                <c:pt idx="132">
                  <c:v>3.7062910247804066E-2</c:v>
                </c:pt>
                <c:pt idx="133">
                  <c:v>3.7877858986675006E-2</c:v>
                </c:pt>
                <c:pt idx="134">
                  <c:v>3.8706856147453117E-2</c:v>
                </c:pt>
                <c:pt idx="135">
                  <c:v>3.955004158936766E-2</c:v>
                </c:pt>
                <c:pt idx="136">
                  <c:v>4.040755392285772E-2</c:v>
                </c:pt>
                <c:pt idx="137">
                  <c:v>4.127953042632776E-2</c:v>
                </c:pt>
                <c:pt idx="138">
                  <c:v>4.2166106961767646E-2</c:v>
                </c:pt>
                <c:pt idx="139">
                  <c:v>4.3067417889263E-2</c:v>
                </c:pt>
                <c:pt idx="140">
                  <c:v>4.3983595980424443E-2</c:v>
                </c:pt>
                <c:pt idx="141">
                  <c:v>4.4914772330764262E-2</c:v>
                </c:pt>
                <c:pt idx="142">
                  <c:v>4.5861076271052056E-2</c:v>
                </c:pt>
                <c:pt idx="143">
                  <c:v>4.6822635277680234E-2</c:v>
                </c:pt>
                <c:pt idx="144">
                  <c:v>4.7799574882074106E-2</c:v>
                </c:pt>
                <c:pt idx="145">
                  <c:v>4.8792018579179752E-2</c:v>
                </c:pt>
                <c:pt idx="146">
                  <c:v>4.9800087735067736E-2</c:v>
                </c:pt>
                <c:pt idx="147">
                  <c:v>5.0823901493688095E-2</c:v>
                </c:pt>
                <c:pt idx="148">
                  <c:v>5.1863576682817408E-2</c:v>
                </c:pt>
                <c:pt idx="149">
                  <c:v>5.2919227719237093E-2</c:v>
                </c:pt>
                <c:pt idx="150">
                  <c:v>5.3990966513184795E-2</c:v>
                </c:pt>
                <c:pt idx="151">
                  <c:v>5.5078902372122485E-2</c:v>
                </c:pt>
                <c:pt idx="152">
                  <c:v>5.6183141903864718E-2</c:v>
                </c:pt>
                <c:pt idx="153">
                  <c:v>5.7303788919113745E-2</c:v>
                </c:pt>
                <c:pt idx="154">
                  <c:v>5.8440944333448042E-2</c:v>
                </c:pt>
                <c:pt idx="155">
                  <c:v>5.9594706068812599E-2</c:v>
                </c:pt>
                <c:pt idx="156">
                  <c:v>6.0765168954561244E-2</c:v>
                </c:pt>
                <c:pt idx="157">
                  <c:v>6.1952424628101584E-2</c:v>
                </c:pt>
                <c:pt idx="158">
                  <c:v>6.3156561435195019E-2</c:v>
                </c:pt>
                <c:pt idx="159">
                  <c:v>6.4377664329965681E-2</c:v>
                </c:pt>
                <c:pt idx="160">
                  <c:v>6.5615814774672848E-2</c:v>
                </c:pt>
                <c:pt idx="161">
                  <c:v>6.6871090639303341E-2</c:v>
                </c:pt>
                <c:pt idx="162">
                  <c:v>6.814356610104072E-2</c:v>
                </c:pt>
                <c:pt idx="163">
                  <c:v>6.9433311543670287E-2</c:v>
                </c:pt>
                <c:pt idx="164">
                  <c:v>7.0740393456979439E-2</c:v>
                </c:pt>
                <c:pt idx="165">
                  <c:v>7.2064874336212656E-2</c:v>
                </c:pt>
                <c:pt idx="166">
                  <c:v>7.3406812581651479E-2</c:v>
                </c:pt>
                <c:pt idx="167">
                  <c:v>7.4766262398362135E-2</c:v>
                </c:pt>
                <c:pt idx="168">
                  <c:v>7.614327369620176E-2</c:v>
                </c:pt>
                <c:pt idx="169">
                  <c:v>7.753789199012838E-2</c:v>
                </c:pt>
                <c:pt idx="170">
                  <c:v>7.8950158300888473E-2</c:v>
                </c:pt>
                <c:pt idx="171">
                  <c:v>8.0380109056148397E-2</c:v>
                </c:pt>
                <c:pt idx="172">
                  <c:v>8.1827775992136989E-2</c:v>
                </c:pt>
                <c:pt idx="173">
                  <c:v>8.3293186055868579E-2</c:v>
                </c:pt>
                <c:pt idx="174">
                  <c:v>8.477636130801626E-2</c:v>
                </c:pt>
                <c:pt idx="175">
                  <c:v>8.6277318826505495E-2</c:v>
                </c:pt>
                <c:pt idx="176">
                  <c:v>8.7796070610899529E-2</c:v>
                </c:pt>
                <c:pt idx="177">
                  <c:v>8.9332623487648824E-2</c:v>
                </c:pt>
                <c:pt idx="178">
                  <c:v>9.0886979016276626E-2</c:v>
                </c:pt>
                <c:pt idx="179">
                  <c:v>9.2459133396574356E-2</c:v>
                </c:pt>
                <c:pt idx="180">
                  <c:v>9.4049077376880563E-2</c:v>
                </c:pt>
                <c:pt idx="181">
                  <c:v>9.5656796163517535E-2</c:v>
                </c:pt>
                <c:pt idx="182">
                  <c:v>9.7282269331460974E-2</c:v>
                </c:pt>
                <c:pt idx="183">
                  <c:v>9.8925470736317134E-2</c:v>
                </c:pt>
                <c:pt idx="184">
                  <c:v>0.10058636842768386</c:v>
                </c:pt>
                <c:pt idx="185">
                  <c:v>0.10226492456397124</c:v>
                </c:pt>
                <c:pt idx="186">
                  <c:v>0.10396109532875737</c:v>
                </c:pt>
                <c:pt idx="187">
                  <c:v>0.10567483084875672</c:v>
                </c:pt>
                <c:pt idx="188">
                  <c:v>0.10740607511347686</c:v>
                </c:pt>
                <c:pt idx="189">
                  <c:v>0.10915476589664033</c:v>
                </c:pt>
                <c:pt idx="190">
                  <c:v>0.11092083467944844</c:v>
                </c:pt>
                <c:pt idx="191">
                  <c:v>0.11270420657576338</c:v>
                </c:pt>
                <c:pt idx="192">
                  <c:v>0.11450480025928512</c:v>
                </c:pt>
                <c:pt idx="193">
                  <c:v>0.11632252789279979</c:v>
                </c:pt>
                <c:pt idx="194">
                  <c:v>0.1181572950595749</c:v>
                </c:pt>
                <c:pt idx="195">
                  <c:v>0.12000900069697815</c:v>
                </c:pt>
                <c:pt idx="196">
                  <c:v>0.12187753703239425</c:v>
                </c:pt>
                <c:pt idx="197">
                  <c:v>0.12376278952151554</c:v>
                </c:pt>
                <c:pt idx="198">
                  <c:v>0.12566463678908049</c:v>
                </c:pt>
                <c:pt idx="199">
                  <c:v>0.12758295057213415</c:v>
                </c:pt>
                <c:pt idx="200">
                  <c:v>0.12951759566588397</c:v>
                </c:pt>
                <c:pt idx="201">
                  <c:v>0.13146842987222321</c:v>
                </c:pt>
                <c:pt idx="202">
                  <c:v>0.1334353039509944</c:v>
                </c:pt>
                <c:pt idx="203">
                  <c:v>0.13541806157406333</c:v>
                </c:pt>
                <c:pt idx="204">
                  <c:v>0.13741653928227376</c:v>
                </c:pt>
                <c:pt idx="205">
                  <c:v>0.13943056644535221</c:v>
                </c:pt>
                <c:pt idx="206">
                  <c:v>0.14145996522483067</c:v>
                </c:pt>
                <c:pt idx="207">
                  <c:v>0.1435045505400542</c:v>
                </c:pt>
                <c:pt idx="208">
                  <c:v>0.14556413003733934</c:v>
                </c:pt>
                <c:pt idx="209">
                  <c:v>0.14763850406234735</c:v>
                </c:pt>
                <c:pt idx="210">
                  <c:v>0.14972746563573647</c:v>
                </c:pt>
                <c:pt idx="211">
                  <c:v>0.15183080043215322</c:v>
                </c:pt>
                <c:pt idx="212">
                  <c:v>0.15394828676262307</c:v>
                </c:pt>
                <c:pt idx="213">
                  <c:v>0.15607969556041015</c:v>
                </c:pt>
                <c:pt idx="214">
                  <c:v>0.15822479037037226</c:v>
                </c:pt>
                <c:pt idx="215">
                  <c:v>0.16038332734190877</c:v>
                </c:pt>
                <c:pt idx="216">
                  <c:v>0.16255505522552324</c:v>
                </c:pt>
                <c:pt idx="217">
                  <c:v>0.16473971537306586</c:v>
                </c:pt>
                <c:pt idx="218">
                  <c:v>0.16693704174170282</c:v>
                </c:pt>
                <c:pt idx="219">
                  <c:v>0.16914676090166134</c:v>
                </c:pt>
                <c:pt idx="220">
                  <c:v>0.17136859204779623</c:v>
                </c:pt>
                <c:pt idx="221">
                  <c:v>0.1736022470150218</c:v>
                </c:pt>
                <c:pt idx="222">
                  <c:v>0.17584743029765112</c:v>
                </c:pt>
                <c:pt idx="223">
                  <c:v>0.17810383907268226</c:v>
                </c:pt>
                <c:pt idx="224">
                  <c:v>0.18037116322706898</c:v>
                </c:pt>
                <c:pt idx="225">
                  <c:v>0.18264908538901051</c:v>
                </c:pt>
                <c:pt idx="226">
                  <c:v>0.18493728096329384</c:v>
                </c:pt>
                <c:pt idx="227">
                  <c:v>0.18723541817071804</c:v>
                </c:pt>
                <c:pt idx="228">
                  <c:v>0.18954315809162869</c:v>
                </c:pt>
                <c:pt idx="229">
                  <c:v>0.19186015471358778</c:v>
                </c:pt>
                <c:pt idx="230">
                  <c:v>0.19418605498320132</c:v>
                </c:pt>
                <c:pt idx="231">
                  <c:v>0.19652049886212486</c:v>
                </c:pt>
                <c:pt idx="232">
                  <c:v>0.1988631193872642</c:v>
                </c:pt>
                <c:pt idx="233">
                  <c:v>0.20121354273518557</c:v>
                </c:pt>
                <c:pt idx="234">
                  <c:v>0.20357138829074761</c:v>
                </c:pt>
                <c:pt idx="235">
                  <c:v>0.20593626871996287</c:v>
                </c:pt>
                <c:pt idx="236">
                  <c:v>0.20830779004709643</c:v>
                </c:pt>
                <c:pt idx="237">
                  <c:v>0.21068555173600337</c:v>
                </c:pt>
                <c:pt idx="238">
                  <c:v>0.21306914677570593</c:v>
                </c:pt>
                <c:pt idx="239">
                  <c:v>0.21545816177020774</c:v>
                </c:pt>
                <c:pt idx="240">
                  <c:v>0.21785217703253854</c:v>
                </c:pt>
                <c:pt idx="241">
                  <c:v>0.22025076668302127</c:v>
                </c:pt>
                <c:pt idx="242">
                  <c:v>0.22265349875174914</c:v>
                </c:pt>
                <c:pt idx="243">
                  <c:v>0.22505993528525761</c:v>
                </c:pt>
                <c:pt idx="244">
                  <c:v>0.22746963245737384</c:v>
                </c:pt>
                <c:pt idx="245">
                  <c:v>0.22988214068422097</c:v>
                </c:pt>
                <c:pt idx="246">
                  <c:v>0.2322970047433541</c:v>
                </c:pt>
                <c:pt idx="247">
                  <c:v>0.23471376389699974</c:v>
                </c:pt>
                <c:pt idx="248">
                  <c:v>0.23713195201936751</c:v>
                </c:pt>
                <c:pt idx="249">
                  <c:v>0.23955109772800126</c:v>
                </c:pt>
                <c:pt idx="250">
                  <c:v>0.24197072451913126</c:v>
                </c:pt>
                <c:pt idx="251">
                  <c:v>0.24439035090698749</c:v>
                </c:pt>
                <c:pt idx="252">
                  <c:v>0.24680949056703064</c:v>
                </c:pt>
                <c:pt idx="253">
                  <c:v>0.24922765248305381</c:v>
                </c:pt>
                <c:pt idx="254">
                  <c:v>0.25164434109810502</c:v>
                </c:pt>
                <c:pt idx="255">
                  <c:v>0.25405905646917692</c:v>
                </c:pt>
                <c:pt idx="256">
                  <c:v>0.25647129442560829</c:v>
                </c:pt>
                <c:pt idx="257">
                  <c:v>0.25888054673113681</c:v>
                </c:pt>
                <c:pt idx="258">
                  <c:v>0.26128630124954111</c:v>
                </c:pt>
                <c:pt idx="259">
                  <c:v>0.26368804211380376</c:v>
                </c:pt>
                <c:pt idx="260">
                  <c:v>0.26608524989874049</c:v>
                </c:pt>
                <c:pt idx="261">
                  <c:v>0.26847740179698804</c:v>
                </c:pt>
                <c:pt idx="262">
                  <c:v>0.27086397179832372</c:v>
                </c:pt>
                <c:pt idx="263">
                  <c:v>0.27324443087220202</c:v>
                </c:pt>
                <c:pt idx="264">
                  <c:v>0.27561824715344246</c:v>
                </c:pt>
                <c:pt idx="265">
                  <c:v>0.27798488613098227</c:v>
                </c:pt>
                <c:pt idx="266">
                  <c:v>0.28034381083960641</c:v>
                </c:pt>
                <c:pt idx="267">
                  <c:v>0.28269448205456615</c:v>
                </c:pt>
                <c:pt idx="268">
                  <c:v>0.28503635848899322</c:v>
                </c:pt>
                <c:pt idx="269">
                  <c:v>0.28736889699401436</c:v>
                </c:pt>
                <c:pt idx="270">
                  <c:v>0.28969155276146885</c:v>
                </c:pt>
                <c:pt idx="271">
                  <c:v>0.29200377952912759</c:v>
                </c:pt>
                <c:pt idx="272">
                  <c:v>0.29430502978831136</c:v>
                </c:pt>
                <c:pt idx="273">
                  <c:v>0.29659475499380206</c:v>
                </c:pt>
                <c:pt idx="274">
                  <c:v>0.29887240577593915</c:v>
                </c:pt>
                <c:pt idx="275">
                  <c:v>0.30113743215479088</c:v>
                </c:pt>
                <c:pt idx="276">
                  <c:v>0.30338928375628665</c:v>
                </c:pt>
                <c:pt idx="277">
                  <c:v>0.30562741003019656</c:v>
                </c:pt>
                <c:pt idx="278">
                  <c:v>0.30785126046983963</c:v>
                </c:pt>
                <c:pt idx="279">
                  <c:v>0.31006028483340292</c:v>
                </c:pt>
                <c:pt idx="280">
                  <c:v>0.31225393336674817</c:v>
                </c:pt>
                <c:pt idx="281">
                  <c:v>0.3144316570275843</c:v>
                </c:pt>
                <c:pt idx="282">
                  <c:v>0.31659290771087989</c:v>
                </c:pt>
                <c:pt idx="283">
                  <c:v>0.3187371384753887</c:v>
                </c:pt>
                <c:pt idx="284">
                  <c:v>0.32086380377115981</c:v>
                </c:pt>
                <c:pt idx="285">
                  <c:v>0.32297235966790172</c:v>
                </c:pt>
                <c:pt idx="286">
                  <c:v>0.32506226408406969</c:v>
                </c:pt>
                <c:pt idx="287">
                  <c:v>0.32713297701654215</c:v>
                </c:pt>
                <c:pt idx="288">
                  <c:v>0.32918396077075257</c:v>
                </c:pt>
                <c:pt idx="289">
                  <c:v>0.33121468019114081</c:v>
                </c:pt>
                <c:pt idx="290">
                  <c:v>0.33322460289178762</c:v>
                </c:pt>
                <c:pt idx="291">
                  <c:v>0.33521319948709422</c:v>
                </c:pt>
                <c:pt idx="292">
                  <c:v>0.33717994382236882</c:v>
                </c:pt>
                <c:pt idx="293">
                  <c:v>0.33912431320418063</c:v>
                </c:pt>
                <c:pt idx="294">
                  <c:v>0.34104578863034107</c:v>
                </c:pt>
                <c:pt idx="295">
                  <c:v>0.34294385501937258</c:v>
                </c:pt>
                <c:pt idx="296">
                  <c:v>0.34481800143932217</c:v>
                </c:pt>
                <c:pt idx="297">
                  <c:v>0.34666772133578061</c:v>
                </c:pt>
                <c:pt idx="298">
                  <c:v>0.34849251275896365</c:v>
                </c:pt>
                <c:pt idx="299">
                  <c:v>0.35029187858971511</c:v>
                </c:pt>
                <c:pt idx="300">
                  <c:v>0.35206532676428892</c:v>
                </c:pt>
                <c:pt idx="301">
                  <c:v>0.35381237049776931</c:v>
                </c:pt>
                <c:pt idx="302">
                  <c:v>0.35553252850598682</c:v>
                </c:pt>
                <c:pt idx="303">
                  <c:v>0.35722532522579076</c:v>
                </c:pt>
                <c:pt idx="304">
                  <c:v>0.3588902910335347</c:v>
                </c:pt>
                <c:pt idx="305">
                  <c:v>0.36052696246163662</c:v>
                </c:pt>
                <c:pt idx="306">
                  <c:v>0.36213488241308106</c:v>
                </c:pt>
                <c:pt idx="307">
                  <c:v>0.36371360037370248</c:v>
                </c:pt>
                <c:pt idx="308">
                  <c:v>0.36526267262214313</c:v>
                </c:pt>
                <c:pt idx="309">
                  <c:v>0.36678166243732557</c:v>
                </c:pt>
                <c:pt idx="310">
                  <c:v>0.36827014030331301</c:v>
                </c:pt>
                <c:pt idx="311">
                  <c:v>0.36972768411142226</c:v>
                </c:pt>
                <c:pt idx="312">
                  <c:v>0.37115387935945615</c:v>
                </c:pt>
                <c:pt idx="313">
                  <c:v>0.37254831934792376</c:v>
                </c:pt>
                <c:pt idx="314">
                  <c:v>0.37391060537311899</c:v>
                </c:pt>
                <c:pt idx="315">
                  <c:v>0.3752403469169287</c:v>
                </c:pt>
                <c:pt idx="316">
                  <c:v>0.37653716183324498</c:v>
                </c:pt>
                <c:pt idx="317">
                  <c:v>0.37780067653085586</c:v>
                </c:pt>
                <c:pt idx="318">
                  <c:v>0.37903052615269317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</c:numCache>
            </c:numRef>
          </c:val>
        </c:ser>
        <c:ser>
          <c:idx val="2"/>
          <c:order val="1"/>
          <c:tx>
            <c:v>Accept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Demo!$U$19:$U$719</c:f>
              <c:numCache>
                <c:formatCode>0.00</c:formatCode>
                <c:ptCount val="701"/>
                <c:pt idx="0">
                  <c:v>-3.5</c:v>
                </c:pt>
                <c:pt idx="1">
                  <c:v>-3.49</c:v>
                </c:pt>
                <c:pt idx="2">
                  <c:v>-3.48</c:v>
                </c:pt>
                <c:pt idx="3">
                  <c:v>-3.47</c:v>
                </c:pt>
                <c:pt idx="4">
                  <c:v>-3.46</c:v>
                </c:pt>
                <c:pt idx="5">
                  <c:v>-3.45</c:v>
                </c:pt>
                <c:pt idx="6">
                  <c:v>-3.44</c:v>
                </c:pt>
                <c:pt idx="7">
                  <c:v>-3.43</c:v>
                </c:pt>
                <c:pt idx="8">
                  <c:v>-3.42</c:v>
                </c:pt>
                <c:pt idx="9">
                  <c:v>-3.41</c:v>
                </c:pt>
                <c:pt idx="10">
                  <c:v>-3.4</c:v>
                </c:pt>
                <c:pt idx="11">
                  <c:v>-3.39</c:v>
                </c:pt>
                <c:pt idx="12">
                  <c:v>-3.38</c:v>
                </c:pt>
                <c:pt idx="13">
                  <c:v>-3.37</c:v>
                </c:pt>
                <c:pt idx="14">
                  <c:v>-3.36</c:v>
                </c:pt>
                <c:pt idx="15">
                  <c:v>-3.35</c:v>
                </c:pt>
                <c:pt idx="16">
                  <c:v>-3.34</c:v>
                </c:pt>
                <c:pt idx="17">
                  <c:v>-3.33</c:v>
                </c:pt>
                <c:pt idx="18">
                  <c:v>-3.32</c:v>
                </c:pt>
                <c:pt idx="19">
                  <c:v>-3.31</c:v>
                </c:pt>
                <c:pt idx="20">
                  <c:v>-3.3</c:v>
                </c:pt>
                <c:pt idx="21">
                  <c:v>-3.29</c:v>
                </c:pt>
                <c:pt idx="22">
                  <c:v>-3.28000000000001</c:v>
                </c:pt>
                <c:pt idx="23">
                  <c:v>-3.27</c:v>
                </c:pt>
                <c:pt idx="24">
                  <c:v>-3.26000000000001</c:v>
                </c:pt>
                <c:pt idx="25">
                  <c:v>-3.25</c:v>
                </c:pt>
                <c:pt idx="26">
                  <c:v>-3.24000000000001</c:v>
                </c:pt>
                <c:pt idx="27">
                  <c:v>-3.2300000000000102</c:v>
                </c:pt>
                <c:pt idx="28">
                  <c:v>-3.22000000000001</c:v>
                </c:pt>
                <c:pt idx="29">
                  <c:v>-3.2100000000000102</c:v>
                </c:pt>
                <c:pt idx="30">
                  <c:v>-3.2000000000000099</c:v>
                </c:pt>
                <c:pt idx="31">
                  <c:v>-3.1900000000000102</c:v>
                </c:pt>
                <c:pt idx="32">
                  <c:v>-3.1800000000000099</c:v>
                </c:pt>
                <c:pt idx="33">
                  <c:v>-3.1700000000000101</c:v>
                </c:pt>
                <c:pt idx="34">
                  <c:v>-3.1600000000000099</c:v>
                </c:pt>
                <c:pt idx="35">
                  <c:v>-3.1500000000000101</c:v>
                </c:pt>
                <c:pt idx="36">
                  <c:v>-3.1400000000000099</c:v>
                </c:pt>
                <c:pt idx="37">
                  <c:v>-3.1300000000000101</c:v>
                </c:pt>
                <c:pt idx="38">
                  <c:v>-3.1200000000000099</c:v>
                </c:pt>
                <c:pt idx="39">
                  <c:v>-3.1100000000000101</c:v>
                </c:pt>
                <c:pt idx="40">
                  <c:v>-3.1000000000000099</c:v>
                </c:pt>
                <c:pt idx="41">
                  <c:v>-3.0900000000000101</c:v>
                </c:pt>
                <c:pt idx="42">
                  <c:v>-3.0800000000000098</c:v>
                </c:pt>
                <c:pt idx="43">
                  <c:v>-3.0700000000000101</c:v>
                </c:pt>
                <c:pt idx="44">
                  <c:v>-3.0600000000000098</c:v>
                </c:pt>
                <c:pt idx="45">
                  <c:v>-3.05000000000001</c:v>
                </c:pt>
                <c:pt idx="46">
                  <c:v>-3.0400000000000098</c:v>
                </c:pt>
                <c:pt idx="47">
                  <c:v>-3.03000000000001</c:v>
                </c:pt>
                <c:pt idx="48">
                  <c:v>-3.0200000000000098</c:v>
                </c:pt>
                <c:pt idx="49">
                  <c:v>-3.01000000000001</c:v>
                </c:pt>
                <c:pt idx="50">
                  <c:v>-3.0000000000000102</c:v>
                </c:pt>
                <c:pt idx="51">
                  <c:v>-2.99000000000001</c:v>
                </c:pt>
                <c:pt idx="52">
                  <c:v>-2.9800000000000102</c:v>
                </c:pt>
                <c:pt idx="53">
                  <c:v>-2.97000000000001</c:v>
                </c:pt>
                <c:pt idx="54">
                  <c:v>-2.9600000000000102</c:v>
                </c:pt>
                <c:pt idx="55">
                  <c:v>-2.9500000000000099</c:v>
                </c:pt>
                <c:pt idx="56">
                  <c:v>-2.9400000000000102</c:v>
                </c:pt>
                <c:pt idx="57">
                  <c:v>-2.9300000000000099</c:v>
                </c:pt>
                <c:pt idx="58">
                  <c:v>-2.9200000000000101</c:v>
                </c:pt>
                <c:pt idx="59">
                  <c:v>-2.9100000000000099</c:v>
                </c:pt>
                <c:pt idx="60">
                  <c:v>-2.9000000000000101</c:v>
                </c:pt>
                <c:pt idx="61">
                  <c:v>-2.8900000000000099</c:v>
                </c:pt>
                <c:pt idx="62">
                  <c:v>-2.8800000000000101</c:v>
                </c:pt>
                <c:pt idx="63">
                  <c:v>-2.8700000000000099</c:v>
                </c:pt>
                <c:pt idx="64">
                  <c:v>-2.8600000000000101</c:v>
                </c:pt>
                <c:pt idx="65">
                  <c:v>-2.8500000000000099</c:v>
                </c:pt>
                <c:pt idx="66">
                  <c:v>-2.8400000000000101</c:v>
                </c:pt>
                <c:pt idx="67">
                  <c:v>-2.8300000000000098</c:v>
                </c:pt>
                <c:pt idx="68">
                  <c:v>-2.8200000000000101</c:v>
                </c:pt>
                <c:pt idx="69">
                  <c:v>-2.81000000000002</c:v>
                </c:pt>
                <c:pt idx="70">
                  <c:v>-2.80000000000001</c:v>
                </c:pt>
                <c:pt idx="71">
                  <c:v>-2.79000000000002</c:v>
                </c:pt>
                <c:pt idx="72">
                  <c:v>-2.78000000000001</c:v>
                </c:pt>
                <c:pt idx="73">
                  <c:v>-2.77000000000002</c:v>
                </c:pt>
                <c:pt idx="74">
                  <c:v>-2.7600000000000202</c:v>
                </c:pt>
                <c:pt idx="75">
                  <c:v>-2.75000000000002</c:v>
                </c:pt>
                <c:pt idx="76">
                  <c:v>-2.7400000000000202</c:v>
                </c:pt>
                <c:pt idx="77">
                  <c:v>-2.73000000000002</c:v>
                </c:pt>
                <c:pt idx="78">
                  <c:v>-2.7200000000000202</c:v>
                </c:pt>
                <c:pt idx="79">
                  <c:v>-2.7100000000000199</c:v>
                </c:pt>
                <c:pt idx="80">
                  <c:v>-2.7000000000000202</c:v>
                </c:pt>
                <c:pt idx="81">
                  <c:v>-2.6900000000000199</c:v>
                </c:pt>
                <c:pt idx="82">
                  <c:v>-2.6800000000000201</c:v>
                </c:pt>
                <c:pt idx="83">
                  <c:v>-2.6700000000000199</c:v>
                </c:pt>
                <c:pt idx="84">
                  <c:v>-2.6600000000000201</c:v>
                </c:pt>
                <c:pt idx="85">
                  <c:v>-2.6500000000000199</c:v>
                </c:pt>
                <c:pt idx="86">
                  <c:v>-2.6400000000000201</c:v>
                </c:pt>
                <c:pt idx="87">
                  <c:v>-2.6300000000000199</c:v>
                </c:pt>
                <c:pt idx="88">
                  <c:v>-2.6200000000000201</c:v>
                </c:pt>
                <c:pt idx="89">
                  <c:v>-2.6100000000000199</c:v>
                </c:pt>
                <c:pt idx="90">
                  <c:v>-2.6000000000000201</c:v>
                </c:pt>
                <c:pt idx="91">
                  <c:v>-2.5900000000000198</c:v>
                </c:pt>
                <c:pt idx="92">
                  <c:v>-2.5800000000000201</c:v>
                </c:pt>
                <c:pt idx="93">
                  <c:v>-2.5700000000000198</c:v>
                </c:pt>
                <c:pt idx="94">
                  <c:v>-2.56000000000002</c:v>
                </c:pt>
                <c:pt idx="95">
                  <c:v>-2.5500000000000198</c:v>
                </c:pt>
                <c:pt idx="96">
                  <c:v>-2.54000000000002</c:v>
                </c:pt>
                <c:pt idx="97">
                  <c:v>-2.5300000000000198</c:v>
                </c:pt>
                <c:pt idx="98">
                  <c:v>-2.52000000000002</c:v>
                </c:pt>
                <c:pt idx="99">
                  <c:v>-2.5100000000000202</c:v>
                </c:pt>
                <c:pt idx="100">
                  <c:v>-2.50000000000002</c:v>
                </c:pt>
                <c:pt idx="101">
                  <c:v>-2.4900000000000202</c:v>
                </c:pt>
                <c:pt idx="102">
                  <c:v>-2.48000000000002</c:v>
                </c:pt>
                <c:pt idx="103">
                  <c:v>-2.4700000000000202</c:v>
                </c:pt>
                <c:pt idx="104">
                  <c:v>-2.4600000000000199</c:v>
                </c:pt>
                <c:pt idx="105">
                  <c:v>-2.4500000000000202</c:v>
                </c:pt>
                <c:pt idx="106">
                  <c:v>-2.4400000000000199</c:v>
                </c:pt>
                <c:pt idx="107">
                  <c:v>-2.4300000000000201</c:v>
                </c:pt>
                <c:pt idx="108">
                  <c:v>-2.4200000000000199</c:v>
                </c:pt>
                <c:pt idx="109">
                  <c:v>-2.4100000000000201</c:v>
                </c:pt>
                <c:pt idx="110">
                  <c:v>-2.4000000000000199</c:v>
                </c:pt>
                <c:pt idx="111">
                  <c:v>-2.3900000000000201</c:v>
                </c:pt>
                <c:pt idx="112">
                  <c:v>-2.3800000000000199</c:v>
                </c:pt>
                <c:pt idx="113">
                  <c:v>-2.3700000000000201</c:v>
                </c:pt>
                <c:pt idx="114">
                  <c:v>-2.3600000000000199</c:v>
                </c:pt>
                <c:pt idx="115">
                  <c:v>-2.3500000000000201</c:v>
                </c:pt>
                <c:pt idx="116">
                  <c:v>-2.3400000000000198</c:v>
                </c:pt>
                <c:pt idx="117">
                  <c:v>-2.3300000000000201</c:v>
                </c:pt>
                <c:pt idx="118">
                  <c:v>-2.32000000000003</c:v>
                </c:pt>
                <c:pt idx="119">
                  <c:v>-2.3100000000000298</c:v>
                </c:pt>
                <c:pt idx="120">
                  <c:v>-2.30000000000003</c:v>
                </c:pt>
                <c:pt idx="121">
                  <c:v>-2.2900000000000298</c:v>
                </c:pt>
                <c:pt idx="122">
                  <c:v>-2.28000000000003</c:v>
                </c:pt>
                <c:pt idx="123">
                  <c:v>-2.2700000000000302</c:v>
                </c:pt>
                <c:pt idx="124">
                  <c:v>-2.26000000000003</c:v>
                </c:pt>
                <c:pt idx="125">
                  <c:v>-2.2500000000000302</c:v>
                </c:pt>
                <c:pt idx="126">
                  <c:v>-2.24000000000003</c:v>
                </c:pt>
                <c:pt idx="127">
                  <c:v>-2.2300000000000302</c:v>
                </c:pt>
                <c:pt idx="128">
                  <c:v>-2.2200000000000299</c:v>
                </c:pt>
                <c:pt idx="129">
                  <c:v>-2.2100000000000302</c:v>
                </c:pt>
                <c:pt idx="130">
                  <c:v>-2.2000000000000299</c:v>
                </c:pt>
                <c:pt idx="131">
                  <c:v>-2.1900000000000301</c:v>
                </c:pt>
                <c:pt idx="132">
                  <c:v>-2.1800000000000299</c:v>
                </c:pt>
                <c:pt idx="133">
                  <c:v>-2.1700000000000301</c:v>
                </c:pt>
                <c:pt idx="134">
                  <c:v>-2.1600000000000299</c:v>
                </c:pt>
                <c:pt idx="135">
                  <c:v>-2.1500000000000301</c:v>
                </c:pt>
                <c:pt idx="136">
                  <c:v>-2.1400000000000299</c:v>
                </c:pt>
                <c:pt idx="137">
                  <c:v>-2.1300000000000301</c:v>
                </c:pt>
                <c:pt idx="138">
                  <c:v>-2.1200000000000299</c:v>
                </c:pt>
                <c:pt idx="139">
                  <c:v>-2.1100000000000301</c:v>
                </c:pt>
                <c:pt idx="140">
                  <c:v>-2.1000000000000298</c:v>
                </c:pt>
                <c:pt idx="141">
                  <c:v>-2.0900000000000301</c:v>
                </c:pt>
                <c:pt idx="142">
                  <c:v>-2.0800000000000298</c:v>
                </c:pt>
                <c:pt idx="143">
                  <c:v>-2.07000000000003</c:v>
                </c:pt>
                <c:pt idx="144">
                  <c:v>-2.0600000000000298</c:v>
                </c:pt>
                <c:pt idx="145">
                  <c:v>-2.05000000000003</c:v>
                </c:pt>
                <c:pt idx="146">
                  <c:v>-2.0400000000000298</c:v>
                </c:pt>
                <c:pt idx="147">
                  <c:v>-2.03000000000003</c:v>
                </c:pt>
                <c:pt idx="148">
                  <c:v>-2.0200000000000302</c:v>
                </c:pt>
                <c:pt idx="149">
                  <c:v>-2.01000000000003</c:v>
                </c:pt>
                <c:pt idx="150">
                  <c:v>-2.0000000000000302</c:v>
                </c:pt>
                <c:pt idx="151">
                  <c:v>-1.99000000000003</c:v>
                </c:pt>
                <c:pt idx="152">
                  <c:v>-1.98000000000003</c:v>
                </c:pt>
                <c:pt idx="153">
                  <c:v>-1.9700000000000299</c:v>
                </c:pt>
                <c:pt idx="154">
                  <c:v>-1.9600000000000299</c:v>
                </c:pt>
                <c:pt idx="155">
                  <c:v>-1.9500000000000299</c:v>
                </c:pt>
                <c:pt idx="156">
                  <c:v>-1.9400000000000299</c:v>
                </c:pt>
                <c:pt idx="157">
                  <c:v>-1.9300000000000299</c:v>
                </c:pt>
                <c:pt idx="158">
                  <c:v>-1.9200000000000299</c:v>
                </c:pt>
                <c:pt idx="159">
                  <c:v>-1.9100000000000299</c:v>
                </c:pt>
                <c:pt idx="160">
                  <c:v>-1.9000000000000301</c:v>
                </c:pt>
                <c:pt idx="161">
                  <c:v>-1.8900000000000301</c:v>
                </c:pt>
                <c:pt idx="162">
                  <c:v>-1.8800000000000301</c:v>
                </c:pt>
                <c:pt idx="163">
                  <c:v>-1.8700000000000301</c:v>
                </c:pt>
                <c:pt idx="164">
                  <c:v>-1.8600000000000301</c:v>
                </c:pt>
                <c:pt idx="165">
                  <c:v>-1.8500000000000401</c:v>
                </c:pt>
                <c:pt idx="166">
                  <c:v>-1.84000000000004</c:v>
                </c:pt>
                <c:pt idx="167">
                  <c:v>-1.83000000000004</c:v>
                </c:pt>
                <c:pt idx="168">
                  <c:v>-1.82000000000004</c:v>
                </c:pt>
                <c:pt idx="169">
                  <c:v>-1.81000000000004</c:v>
                </c:pt>
                <c:pt idx="170">
                  <c:v>-1.80000000000004</c:v>
                </c:pt>
                <c:pt idx="171">
                  <c:v>-1.79000000000004</c:v>
                </c:pt>
                <c:pt idx="172">
                  <c:v>-1.78000000000004</c:v>
                </c:pt>
                <c:pt idx="173">
                  <c:v>-1.77000000000004</c:v>
                </c:pt>
                <c:pt idx="174">
                  <c:v>-1.76000000000004</c:v>
                </c:pt>
                <c:pt idx="175">
                  <c:v>-1.75000000000004</c:v>
                </c:pt>
                <c:pt idx="176">
                  <c:v>-1.74000000000004</c:v>
                </c:pt>
                <c:pt idx="177">
                  <c:v>-1.73000000000004</c:v>
                </c:pt>
                <c:pt idx="178">
                  <c:v>-1.7200000000000399</c:v>
                </c:pt>
                <c:pt idx="179">
                  <c:v>-1.7100000000000399</c:v>
                </c:pt>
                <c:pt idx="180">
                  <c:v>-1.7000000000000399</c:v>
                </c:pt>
                <c:pt idx="181">
                  <c:v>-1.6900000000000399</c:v>
                </c:pt>
                <c:pt idx="182">
                  <c:v>-1.6800000000000399</c:v>
                </c:pt>
                <c:pt idx="183">
                  <c:v>-1.6700000000000399</c:v>
                </c:pt>
                <c:pt idx="184">
                  <c:v>-1.6600000000000401</c:v>
                </c:pt>
                <c:pt idx="185">
                  <c:v>-1.6500000000000401</c:v>
                </c:pt>
                <c:pt idx="186">
                  <c:v>-1.6400000000000401</c:v>
                </c:pt>
                <c:pt idx="187">
                  <c:v>-1.6300000000000401</c:v>
                </c:pt>
                <c:pt idx="188">
                  <c:v>-1.6200000000000401</c:v>
                </c:pt>
                <c:pt idx="189">
                  <c:v>-1.6100000000000401</c:v>
                </c:pt>
                <c:pt idx="190">
                  <c:v>-1.6000000000000401</c:v>
                </c:pt>
                <c:pt idx="191">
                  <c:v>-1.59000000000004</c:v>
                </c:pt>
                <c:pt idx="192">
                  <c:v>-1.58000000000004</c:v>
                </c:pt>
                <c:pt idx="193">
                  <c:v>-1.57000000000004</c:v>
                </c:pt>
                <c:pt idx="194">
                  <c:v>-1.56000000000004</c:v>
                </c:pt>
                <c:pt idx="195">
                  <c:v>-1.55000000000004</c:v>
                </c:pt>
                <c:pt idx="196">
                  <c:v>-1.54000000000004</c:v>
                </c:pt>
                <c:pt idx="197">
                  <c:v>-1.53000000000004</c:v>
                </c:pt>
                <c:pt idx="198">
                  <c:v>-1.52000000000004</c:v>
                </c:pt>
                <c:pt idx="199">
                  <c:v>-1.51000000000004</c:v>
                </c:pt>
                <c:pt idx="200">
                  <c:v>-1.50000000000004</c:v>
                </c:pt>
                <c:pt idx="201">
                  <c:v>-1.49000000000004</c:v>
                </c:pt>
                <c:pt idx="202">
                  <c:v>-1.48000000000004</c:v>
                </c:pt>
                <c:pt idx="203">
                  <c:v>-1.4700000000000399</c:v>
                </c:pt>
                <c:pt idx="204">
                  <c:v>-1.4600000000000399</c:v>
                </c:pt>
                <c:pt idx="205">
                  <c:v>-1.4500000000000399</c:v>
                </c:pt>
                <c:pt idx="206">
                  <c:v>-1.4400000000000399</c:v>
                </c:pt>
                <c:pt idx="207">
                  <c:v>-1.4300000000000399</c:v>
                </c:pt>
                <c:pt idx="208">
                  <c:v>-1.4200000000000399</c:v>
                </c:pt>
                <c:pt idx="209">
                  <c:v>-1.4100000000000401</c:v>
                </c:pt>
                <c:pt idx="210">
                  <c:v>-1.4000000000000401</c:v>
                </c:pt>
                <c:pt idx="211">
                  <c:v>-1.3900000000000401</c:v>
                </c:pt>
                <c:pt idx="212">
                  <c:v>-1.3800000000000501</c:v>
                </c:pt>
                <c:pt idx="213">
                  <c:v>-1.3700000000000501</c:v>
                </c:pt>
                <c:pt idx="214">
                  <c:v>-1.3600000000000501</c:v>
                </c:pt>
                <c:pt idx="215">
                  <c:v>-1.35000000000005</c:v>
                </c:pt>
                <c:pt idx="216">
                  <c:v>-1.34000000000005</c:v>
                </c:pt>
                <c:pt idx="217">
                  <c:v>-1.33000000000005</c:v>
                </c:pt>
                <c:pt idx="218">
                  <c:v>-1.32000000000005</c:v>
                </c:pt>
                <c:pt idx="219">
                  <c:v>-1.31000000000005</c:v>
                </c:pt>
                <c:pt idx="220">
                  <c:v>-1.30000000000005</c:v>
                </c:pt>
                <c:pt idx="221">
                  <c:v>-1.29000000000005</c:v>
                </c:pt>
                <c:pt idx="222">
                  <c:v>-1.28000000000005</c:v>
                </c:pt>
                <c:pt idx="223">
                  <c:v>-1.27000000000005</c:v>
                </c:pt>
                <c:pt idx="224">
                  <c:v>-1.26000000000005</c:v>
                </c:pt>
                <c:pt idx="225">
                  <c:v>-1.25000000000005</c:v>
                </c:pt>
                <c:pt idx="226">
                  <c:v>-1.24000000000005</c:v>
                </c:pt>
                <c:pt idx="227">
                  <c:v>-1.2300000000000499</c:v>
                </c:pt>
                <c:pt idx="228">
                  <c:v>-1.2200000000000499</c:v>
                </c:pt>
                <c:pt idx="229">
                  <c:v>-1.2100000000000499</c:v>
                </c:pt>
                <c:pt idx="230">
                  <c:v>-1.2000000000000499</c:v>
                </c:pt>
                <c:pt idx="231">
                  <c:v>-1.1900000000000499</c:v>
                </c:pt>
                <c:pt idx="232">
                  <c:v>-1.1800000000000499</c:v>
                </c:pt>
                <c:pt idx="233">
                  <c:v>-1.1700000000000501</c:v>
                </c:pt>
                <c:pt idx="234">
                  <c:v>-1.1600000000000501</c:v>
                </c:pt>
                <c:pt idx="235">
                  <c:v>-1.1500000000000501</c:v>
                </c:pt>
                <c:pt idx="236">
                  <c:v>-1.1400000000000501</c:v>
                </c:pt>
                <c:pt idx="237">
                  <c:v>-1.1300000000000501</c:v>
                </c:pt>
                <c:pt idx="238">
                  <c:v>-1.1200000000000501</c:v>
                </c:pt>
                <c:pt idx="239">
                  <c:v>-1.1100000000000501</c:v>
                </c:pt>
                <c:pt idx="240">
                  <c:v>-1.10000000000005</c:v>
                </c:pt>
                <c:pt idx="241">
                  <c:v>-1.09000000000005</c:v>
                </c:pt>
                <c:pt idx="242">
                  <c:v>-1.08000000000005</c:v>
                </c:pt>
                <c:pt idx="243">
                  <c:v>-1.07000000000005</c:v>
                </c:pt>
                <c:pt idx="244">
                  <c:v>-1.06000000000005</c:v>
                </c:pt>
                <c:pt idx="245">
                  <c:v>-1.05000000000005</c:v>
                </c:pt>
                <c:pt idx="246">
                  <c:v>-1.04000000000005</c:v>
                </c:pt>
                <c:pt idx="247">
                  <c:v>-1.03000000000005</c:v>
                </c:pt>
                <c:pt idx="248">
                  <c:v>-1.02000000000005</c:v>
                </c:pt>
                <c:pt idx="249">
                  <c:v>-1.01000000000005</c:v>
                </c:pt>
                <c:pt idx="250">
                  <c:v>-1.00000000000005</c:v>
                </c:pt>
                <c:pt idx="251">
                  <c:v>-0.99000000000004995</c:v>
                </c:pt>
                <c:pt idx="252">
                  <c:v>-0.98000000000005005</c:v>
                </c:pt>
                <c:pt idx="253">
                  <c:v>-0.97000000000005004</c:v>
                </c:pt>
                <c:pt idx="254">
                  <c:v>-0.96000000000005004</c:v>
                </c:pt>
                <c:pt idx="255">
                  <c:v>-0.95000000000005003</c:v>
                </c:pt>
                <c:pt idx="256">
                  <c:v>-0.94000000000005002</c:v>
                </c:pt>
                <c:pt idx="257">
                  <c:v>-0.93000000000005001</c:v>
                </c:pt>
                <c:pt idx="258">
                  <c:v>-0.92000000000005</c:v>
                </c:pt>
                <c:pt idx="259">
                  <c:v>-0.91000000000005998</c:v>
                </c:pt>
                <c:pt idx="260">
                  <c:v>-0.90000000000005997</c:v>
                </c:pt>
                <c:pt idx="261">
                  <c:v>-0.89000000000005997</c:v>
                </c:pt>
                <c:pt idx="262">
                  <c:v>-0.88000000000005996</c:v>
                </c:pt>
                <c:pt idx="263">
                  <c:v>-0.87000000000005995</c:v>
                </c:pt>
                <c:pt idx="264">
                  <c:v>-0.86000000000006005</c:v>
                </c:pt>
                <c:pt idx="265">
                  <c:v>-0.85000000000006004</c:v>
                </c:pt>
                <c:pt idx="266">
                  <c:v>-0.84000000000006003</c:v>
                </c:pt>
                <c:pt idx="267">
                  <c:v>-0.83000000000006002</c:v>
                </c:pt>
                <c:pt idx="268">
                  <c:v>-0.82000000000006001</c:v>
                </c:pt>
                <c:pt idx="269">
                  <c:v>-0.81000000000006001</c:v>
                </c:pt>
                <c:pt idx="270">
                  <c:v>-0.80000000000006</c:v>
                </c:pt>
                <c:pt idx="271">
                  <c:v>-0.79000000000005999</c:v>
                </c:pt>
                <c:pt idx="272">
                  <c:v>-0.78000000000005998</c:v>
                </c:pt>
                <c:pt idx="273">
                  <c:v>-0.77000000000005997</c:v>
                </c:pt>
                <c:pt idx="274">
                  <c:v>-0.76000000000005996</c:v>
                </c:pt>
                <c:pt idx="275">
                  <c:v>-0.75000000000005995</c:v>
                </c:pt>
                <c:pt idx="276">
                  <c:v>-0.74000000000006005</c:v>
                </c:pt>
                <c:pt idx="277">
                  <c:v>-0.73000000000006005</c:v>
                </c:pt>
                <c:pt idx="278">
                  <c:v>-0.72000000000006004</c:v>
                </c:pt>
                <c:pt idx="279">
                  <c:v>-0.71000000000006003</c:v>
                </c:pt>
                <c:pt idx="280">
                  <c:v>-0.70000000000006002</c:v>
                </c:pt>
                <c:pt idx="281">
                  <c:v>-0.69000000000006001</c:v>
                </c:pt>
                <c:pt idx="282">
                  <c:v>-0.68000000000006</c:v>
                </c:pt>
                <c:pt idx="283">
                  <c:v>-0.67000000000005999</c:v>
                </c:pt>
                <c:pt idx="284">
                  <c:v>-0.66000000000005998</c:v>
                </c:pt>
                <c:pt idx="285">
                  <c:v>-0.65000000000005997</c:v>
                </c:pt>
                <c:pt idx="286">
                  <c:v>-0.64000000000005997</c:v>
                </c:pt>
                <c:pt idx="287">
                  <c:v>-0.63000000000005996</c:v>
                </c:pt>
                <c:pt idx="288">
                  <c:v>-0.62000000000005995</c:v>
                </c:pt>
                <c:pt idx="289">
                  <c:v>-0.61000000000006005</c:v>
                </c:pt>
                <c:pt idx="290">
                  <c:v>-0.60000000000006004</c:v>
                </c:pt>
                <c:pt idx="291">
                  <c:v>-0.59000000000006003</c:v>
                </c:pt>
                <c:pt idx="292">
                  <c:v>-0.58000000000006002</c:v>
                </c:pt>
                <c:pt idx="293">
                  <c:v>-0.57000000000006001</c:v>
                </c:pt>
                <c:pt idx="294">
                  <c:v>-0.56000000000006001</c:v>
                </c:pt>
                <c:pt idx="295">
                  <c:v>-0.55000000000006</c:v>
                </c:pt>
                <c:pt idx="296">
                  <c:v>-0.54000000000005999</c:v>
                </c:pt>
                <c:pt idx="297">
                  <c:v>-0.53000000000005998</c:v>
                </c:pt>
                <c:pt idx="298">
                  <c:v>-0.52000000000005997</c:v>
                </c:pt>
                <c:pt idx="299">
                  <c:v>-0.51000000000005996</c:v>
                </c:pt>
                <c:pt idx="300">
                  <c:v>-0.50000000000005995</c:v>
                </c:pt>
                <c:pt idx="301">
                  <c:v>-0.49000000000006</c:v>
                </c:pt>
                <c:pt idx="302">
                  <c:v>-0.48000000000005999</c:v>
                </c:pt>
                <c:pt idx="303">
                  <c:v>-0.47000000000005998</c:v>
                </c:pt>
                <c:pt idx="304">
                  <c:v>-0.46000000000006003</c:v>
                </c:pt>
                <c:pt idx="305">
                  <c:v>-0.45000000000007001</c:v>
                </c:pt>
                <c:pt idx="306">
                  <c:v>-0.44000000000007</c:v>
                </c:pt>
                <c:pt idx="307">
                  <c:v>-0.43000000000006999</c:v>
                </c:pt>
                <c:pt idx="308">
                  <c:v>-0.42000000000006998</c:v>
                </c:pt>
                <c:pt idx="309">
                  <c:v>-0.41000000000006998</c:v>
                </c:pt>
                <c:pt idx="310">
                  <c:v>-0.40000000000007002</c:v>
                </c:pt>
                <c:pt idx="311">
                  <c:v>-0.39000000000007001</c:v>
                </c:pt>
                <c:pt idx="312">
                  <c:v>-0.38000000000007</c:v>
                </c:pt>
                <c:pt idx="313">
                  <c:v>-0.37000000000007</c:v>
                </c:pt>
                <c:pt idx="314">
                  <c:v>-0.36000000000006999</c:v>
                </c:pt>
                <c:pt idx="315">
                  <c:v>-0.35000000000006998</c:v>
                </c:pt>
                <c:pt idx="316">
                  <c:v>-0.34000000000007002</c:v>
                </c:pt>
                <c:pt idx="317">
                  <c:v>-0.33000000000007002</c:v>
                </c:pt>
                <c:pt idx="318">
                  <c:v>-0.32000000000007001</c:v>
                </c:pt>
                <c:pt idx="319">
                  <c:v>-0.31000000000007</c:v>
                </c:pt>
                <c:pt idx="320">
                  <c:v>-0.30000000000006999</c:v>
                </c:pt>
                <c:pt idx="321">
                  <c:v>-0.29000000000006998</c:v>
                </c:pt>
                <c:pt idx="322">
                  <c:v>-0.28000000000007003</c:v>
                </c:pt>
                <c:pt idx="323">
                  <c:v>-0.27000000000007002</c:v>
                </c:pt>
                <c:pt idx="324">
                  <c:v>-0.26000000000007001</c:v>
                </c:pt>
                <c:pt idx="325">
                  <c:v>-0.25000000000007</c:v>
                </c:pt>
                <c:pt idx="326">
                  <c:v>-0.24000000000006999</c:v>
                </c:pt>
                <c:pt idx="327">
                  <c:v>-0.23000000000007001</c:v>
                </c:pt>
                <c:pt idx="328">
                  <c:v>-0.22000000000007</c:v>
                </c:pt>
                <c:pt idx="329">
                  <c:v>-0.21000000000006999</c:v>
                </c:pt>
                <c:pt idx="330">
                  <c:v>-0.20000000000007001</c:v>
                </c:pt>
                <c:pt idx="331">
                  <c:v>-0.19000000000007</c:v>
                </c:pt>
                <c:pt idx="332">
                  <c:v>-0.18000000000006999</c:v>
                </c:pt>
                <c:pt idx="333">
                  <c:v>-0.17000000000007001</c:v>
                </c:pt>
                <c:pt idx="334">
                  <c:v>-0.16000000000007</c:v>
                </c:pt>
                <c:pt idx="335">
                  <c:v>-0.15000000000006999</c:v>
                </c:pt>
                <c:pt idx="336">
                  <c:v>-0.14000000000007001</c:v>
                </c:pt>
                <c:pt idx="337">
                  <c:v>-0.13000000000007</c:v>
                </c:pt>
                <c:pt idx="338">
                  <c:v>-0.12000000000007</c:v>
                </c:pt>
                <c:pt idx="339">
                  <c:v>-0.11000000000007</c:v>
                </c:pt>
                <c:pt idx="340">
                  <c:v>-0.10000000000007001</c:v>
                </c:pt>
                <c:pt idx="341">
                  <c:v>-9.0000000000069996E-2</c:v>
                </c:pt>
                <c:pt idx="342">
                  <c:v>-8.0000000000069793E-2</c:v>
                </c:pt>
                <c:pt idx="343">
                  <c:v>-7.0000000000070006E-2</c:v>
                </c:pt>
                <c:pt idx="344">
                  <c:v>-6.0000000000070199E-2</c:v>
                </c:pt>
                <c:pt idx="345">
                  <c:v>-5.0000000000070002E-2</c:v>
                </c:pt>
                <c:pt idx="346">
                  <c:v>-4.0000000000070202E-2</c:v>
                </c:pt>
                <c:pt idx="347">
                  <c:v>-3.0000000000069998E-2</c:v>
                </c:pt>
                <c:pt idx="348">
                  <c:v>-2.0000000000070201E-2</c:v>
                </c:pt>
                <c:pt idx="349">
                  <c:v>-1.000000000007E-2</c:v>
                </c:pt>
                <c:pt idx="350">
                  <c:v>-7.0166095156309906E-14</c:v>
                </c:pt>
                <c:pt idx="351">
                  <c:v>9.9999999999300596E-3</c:v>
                </c:pt>
                <c:pt idx="352">
                  <c:v>1.9999999999920099E-2</c:v>
                </c:pt>
                <c:pt idx="353">
                  <c:v>2.99999999999199E-2</c:v>
                </c:pt>
                <c:pt idx="354">
                  <c:v>3.9999999999920099E-2</c:v>
                </c:pt>
                <c:pt idx="355">
                  <c:v>4.99999999999199E-2</c:v>
                </c:pt>
                <c:pt idx="356">
                  <c:v>5.9999999999920103E-2</c:v>
                </c:pt>
                <c:pt idx="357">
                  <c:v>6.9999999999919904E-2</c:v>
                </c:pt>
                <c:pt idx="358">
                  <c:v>7.9999999999920093E-2</c:v>
                </c:pt>
                <c:pt idx="359">
                  <c:v>8.9999999999919894E-2</c:v>
                </c:pt>
                <c:pt idx="360">
                  <c:v>9.9999999999920194E-2</c:v>
                </c:pt>
                <c:pt idx="361">
                  <c:v>0.10999999999992</c:v>
                </c:pt>
                <c:pt idx="362">
                  <c:v>0.11999999999992</c:v>
                </c:pt>
                <c:pt idx="363">
                  <c:v>0.12999999999992001</c:v>
                </c:pt>
                <c:pt idx="364">
                  <c:v>0.13999999999991999</c:v>
                </c:pt>
                <c:pt idx="365">
                  <c:v>0.14999999999992</c:v>
                </c:pt>
                <c:pt idx="366">
                  <c:v>0.15999999999992001</c:v>
                </c:pt>
                <c:pt idx="367">
                  <c:v>0.16999999999991999</c:v>
                </c:pt>
                <c:pt idx="368">
                  <c:v>0.17999999999992</c:v>
                </c:pt>
                <c:pt idx="369">
                  <c:v>0.18999999999992001</c:v>
                </c:pt>
                <c:pt idx="370">
                  <c:v>0.19999999999991999</c:v>
                </c:pt>
                <c:pt idx="371">
                  <c:v>0.20999999999992</c:v>
                </c:pt>
                <c:pt idx="372">
                  <c:v>0.21999999999992001</c:v>
                </c:pt>
                <c:pt idx="373">
                  <c:v>0.22999999999991999</c:v>
                </c:pt>
                <c:pt idx="374">
                  <c:v>0.23999999999992</c:v>
                </c:pt>
                <c:pt idx="375">
                  <c:v>0.24999999999992001</c:v>
                </c:pt>
                <c:pt idx="376">
                  <c:v>0.25999999999992002</c:v>
                </c:pt>
                <c:pt idx="377">
                  <c:v>0.26999999999992003</c:v>
                </c:pt>
                <c:pt idx="378">
                  <c:v>0.27999999999991998</c:v>
                </c:pt>
                <c:pt idx="379">
                  <c:v>0.28999999999991999</c:v>
                </c:pt>
                <c:pt idx="380">
                  <c:v>0.29999999999992</c:v>
                </c:pt>
                <c:pt idx="381">
                  <c:v>0.30999999999992001</c:v>
                </c:pt>
                <c:pt idx="382">
                  <c:v>0.31999999999992002</c:v>
                </c:pt>
                <c:pt idx="383">
                  <c:v>0.32999999999992002</c:v>
                </c:pt>
                <c:pt idx="384">
                  <c:v>0.33999999999991998</c:v>
                </c:pt>
                <c:pt idx="385">
                  <c:v>0.34999999999991999</c:v>
                </c:pt>
                <c:pt idx="386">
                  <c:v>0.35999999999992</c:v>
                </c:pt>
                <c:pt idx="387">
                  <c:v>0.36999999999992</c:v>
                </c:pt>
                <c:pt idx="388">
                  <c:v>0.37999999999992001</c:v>
                </c:pt>
                <c:pt idx="389">
                  <c:v>0.38999999999992002</c:v>
                </c:pt>
                <c:pt idx="390">
                  <c:v>0.39999999999991998</c:v>
                </c:pt>
                <c:pt idx="391">
                  <c:v>0.40999999999991998</c:v>
                </c:pt>
                <c:pt idx="392">
                  <c:v>0.41999999999991999</c:v>
                </c:pt>
                <c:pt idx="393">
                  <c:v>0.42999999999992</c:v>
                </c:pt>
                <c:pt idx="394">
                  <c:v>0.43999999999992001</c:v>
                </c:pt>
                <c:pt idx="395">
                  <c:v>0.44999999999992002</c:v>
                </c:pt>
                <c:pt idx="396">
                  <c:v>0.45999999999991997</c:v>
                </c:pt>
                <c:pt idx="397">
                  <c:v>0.46999999999991998</c:v>
                </c:pt>
                <c:pt idx="398">
                  <c:v>0.47999999999991999</c:v>
                </c:pt>
                <c:pt idx="399">
                  <c:v>0.48999999999991001</c:v>
                </c:pt>
                <c:pt idx="400">
                  <c:v>0.49999999999991002</c:v>
                </c:pt>
                <c:pt idx="401">
                  <c:v>0.50999999999990997</c:v>
                </c:pt>
                <c:pt idx="402">
                  <c:v>0.51999999999990998</c:v>
                </c:pt>
                <c:pt idx="403">
                  <c:v>0.52999999999990999</c:v>
                </c:pt>
                <c:pt idx="404">
                  <c:v>0.53999999999991</c:v>
                </c:pt>
                <c:pt idx="405">
                  <c:v>0.54999999999991001</c:v>
                </c:pt>
                <c:pt idx="406">
                  <c:v>0.55999999999991001</c:v>
                </c:pt>
                <c:pt idx="407">
                  <c:v>0.56999999999991002</c:v>
                </c:pt>
                <c:pt idx="408">
                  <c:v>0.57999999999991003</c:v>
                </c:pt>
                <c:pt idx="409">
                  <c:v>0.58999999999991004</c:v>
                </c:pt>
                <c:pt idx="410">
                  <c:v>0.59999999999991005</c:v>
                </c:pt>
                <c:pt idx="411">
                  <c:v>0.60999999999990995</c:v>
                </c:pt>
                <c:pt idx="412">
                  <c:v>0.61999999999990996</c:v>
                </c:pt>
                <c:pt idx="413">
                  <c:v>0.62999999999990997</c:v>
                </c:pt>
                <c:pt idx="414">
                  <c:v>0.63999999999990997</c:v>
                </c:pt>
                <c:pt idx="415">
                  <c:v>0.64999999999990998</c:v>
                </c:pt>
                <c:pt idx="416">
                  <c:v>0.65999999999990999</c:v>
                </c:pt>
                <c:pt idx="417">
                  <c:v>0.66999999999991</c:v>
                </c:pt>
                <c:pt idx="418">
                  <c:v>0.67999999999991001</c:v>
                </c:pt>
                <c:pt idx="419">
                  <c:v>0.68999999999991002</c:v>
                </c:pt>
                <c:pt idx="420">
                  <c:v>0.69999999999991003</c:v>
                </c:pt>
                <c:pt idx="421">
                  <c:v>0.70999999999991004</c:v>
                </c:pt>
                <c:pt idx="422">
                  <c:v>0.71999999999991005</c:v>
                </c:pt>
                <c:pt idx="423">
                  <c:v>0.72999999999991005</c:v>
                </c:pt>
                <c:pt idx="424">
                  <c:v>0.73999999999990995</c:v>
                </c:pt>
                <c:pt idx="425">
                  <c:v>0.74999999999990996</c:v>
                </c:pt>
                <c:pt idx="426">
                  <c:v>0.75999999999990997</c:v>
                </c:pt>
                <c:pt idx="427">
                  <c:v>0.76999999999990998</c:v>
                </c:pt>
                <c:pt idx="428">
                  <c:v>0.77999999999990999</c:v>
                </c:pt>
                <c:pt idx="429">
                  <c:v>0.78999999999991</c:v>
                </c:pt>
                <c:pt idx="430">
                  <c:v>0.79999999999991001</c:v>
                </c:pt>
                <c:pt idx="431">
                  <c:v>0.80999999999991001</c:v>
                </c:pt>
                <c:pt idx="432">
                  <c:v>0.81999999999991002</c:v>
                </c:pt>
                <c:pt idx="433">
                  <c:v>0.82999999999991003</c:v>
                </c:pt>
                <c:pt idx="434">
                  <c:v>0.83999999999991004</c:v>
                </c:pt>
                <c:pt idx="435">
                  <c:v>0.84999999999991005</c:v>
                </c:pt>
                <c:pt idx="436">
                  <c:v>0.85999999999990995</c:v>
                </c:pt>
                <c:pt idx="437">
                  <c:v>0.86999999999990996</c:v>
                </c:pt>
                <c:pt idx="438">
                  <c:v>0.87999999999990997</c:v>
                </c:pt>
                <c:pt idx="439">
                  <c:v>0.88999999999990997</c:v>
                </c:pt>
                <c:pt idx="440">
                  <c:v>0.89999999999990998</c:v>
                </c:pt>
                <c:pt idx="441">
                  <c:v>0.90999999999990999</c:v>
                </c:pt>
                <c:pt idx="442">
                  <c:v>0.91999999999991</c:v>
                </c:pt>
                <c:pt idx="443">
                  <c:v>0.92999999999991001</c:v>
                </c:pt>
                <c:pt idx="444">
                  <c:v>0.93999999999991002</c:v>
                </c:pt>
                <c:pt idx="445">
                  <c:v>0.94999999999991003</c:v>
                </c:pt>
                <c:pt idx="446">
                  <c:v>0.95999999999990004</c:v>
                </c:pt>
                <c:pt idx="447">
                  <c:v>0.96999999999990005</c:v>
                </c:pt>
                <c:pt idx="448">
                  <c:v>0.97999999999989995</c:v>
                </c:pt>
                <c:pt idx="449">
                  <c:v>0.98999999999989996</c:v>
                </c:pt>
                <c:pt idx="450">
                  <c:v>0.99999999999989997</c:v>
                </c:pt>
                <c:pt idx="451">
                  <c:v>1.0099999999999001</c:v>
                </c:pt>
                <c:pt idx="452">
                  <c:v>1.0199999999999001</c:v>
                </c:pt>
                <c:pt idx="453">
                  <c:v>1.0299999999999001</c:v>
                </c:pt>
                <c:pt idx="454">
                  <c:v>1.0399999999998999</c:v>
                </c:pt>
                <c:pt idx="455">
                  <c:v>1.0499999999998999</c:v>
                </c:pt>
                <c:pt idx="456">
                  <c:v>1.0599999999998999</c:v>
                </c:pt>
                <c:pt idx="457">
                  <c:v>1.0699999999998999</c:v>
                </c:pt>
                <c:pt idx="458">
                  <c:v>1.0799999999998999</c:v>
                </c:pt>
                <c:pt idx="459">
                  <c:v>1.0899999999998999</c:v>
                </c:pt>
                <c:pt idx="460">
                  <c:v>1.0999999999998999</c:v>
                </c:pt>
                <c:pt idx="461">
                  <c:v>1.1099999999999</c:v>
                </c:pt>
                <c:pt idx="462">
                  <c:v>1.1199999999999</c:v>
                </c:pt>
                <c:pt idx="463">
                  <c:v>1.1299999999999</c:v>
                </c:pt>
                <c:pt idx="464">
                  <c:v>1.1399999999999</c:v>
                </c:pt>
                <c:pt idx="465">
                  <c:v>1.1499999999999</c:v>
                </c:pt>
                <c:pt idx="466">
                  <c:v>1.1599999999999</c:v>
                </c:pt>
                <c:pt idx="467">
                  <c:v>1.1699999999999</c:v>
                </c:pt>
                <c:pt idx="468">
                  <c:v>1.1799999999999</c:v>
                </c:pt>
                <c:pt idx="469">
                  <c:v>1.1899999999999</c:v>
                </c:pt>
                <c:pt idx="470">
                  <c:v>1.1999999999999</c:v>
                </c:pt>
                <c:pt idx="471">
                  <c:v>1.2099999999999</c:v>
                </c:pt>
                <c:pt idx="472">
                  <c:v>1.2199999999999001</c:v>
                </c:pt>
                <c:pt idx="473">
                  <c:v>1.2299999999999001</c:v>
                </c:pt>
                <c:pt idx="474">
                  <c:v>1.2399999999999001</c:v>
                </c:pt>
                <c:pt idx="475">
                  <c:v>1.2499999999999001</c:v>
                </c:pt>
                <c:pt idx="476">
                  <c:v>1.2599999999999001</c:v>
                </c:pt>
                <c:pt idx="477">
                  <c:v>1.2699999999999001</c:v>
                </c:pt>
                <c:pt idx="478">
                  <c:v>1.2799999999999001</c:v>
                </c:pt>
                <c:pt idx="479">
                  <c:v>1.2899999999998999</c:v>
                </c:pt>
                <c:pt idx="480">
                  <c:v>1.2999999999998999</c:v>
                </c:pt>
                <c:pt idx="481">
                  <c:v>1.3099999999998999</c:v>
                </c:pt>
                <c:pt idx="482">
                  <c:v>1.3199999999998999</c:v>
                </c:pt>
                <c:pt idx="483">
                  <c:v>1.3299999999998999</c:v>
                </c:pt>
                <c:pt idx="484">
                  <c:v>1.3399999999998999</c:v>
                </c:pt>
                <c:pt idx="485">
                  <c:v>1.3499999999998999</c:v>
                </c:pt>
                <c:pt idx="486">
                  <c:v>1.3599999999999</c:v>
                </c:pt>
                <c:pt idx="487">
                  <c:v>1.3699999999999</c:v>
                </c:pt>
                <c:pt idx="488">
                  <c:v>1.3799999999999</c:v>
                </c:pt>
                <c:pt idx="489">
                  <c:v>1.3899999999999</c:v>
                </c:pt>
                <c:pt idx="490">
                  <c:v>1.3999999999999</c:v>
                </c:pt>
                <c:pt idx="491">
                  <c:v>1.4099999999999</c:v>
                </c:pt>
                <c:pt idx="492">
                  <c:v>1.4199999999999</c:v>
                </c:pt>
                <c:pt idx="493">
                  <c:v>1.42999999999989</c:v>
                </c:pt>
                <c:pt idx="494">
                  <c:v>1.43999999999989</c:v>
                </c:pt>
                <c:pt idx="495">
                  <c:v>1.44999999999989</c:v>
                </c:pt>
                <c:pt idx="496">
                  <c:v>1.4599999999998901</c:v>
                </c:pt>
                <c:pt idx="497">
                  <c:v>1.4699999999998901</c:v>
                </c:pt>
                <c:pt idx="498">
                  <c:v>1.4799999999998901</c:v>
                </c:pt>
                <c:pt idx="499">
                  <c:v>1.4899999999998901</c:v>
                </c:pt>
                <c:pt idx="500">
                  <c:v>1.4999999999998901</c:v>
                </c:pt>
                <c:pt idx="501">
                  <c:v>1.5099999999998901</c:v>
                </c:pt>
                <c:pt idx="502">
                  <c:v>1.5199999999998901</c:v>
                </c:pt>
                <c:pt idx="503">
                  <c:v>1.5299999999998899</c:v>
                </c:pt>
                <c:pt idx="504">
                  <c:v>1.5399999999998899</c:v>
                </c:pt>
                <c:pt idx="505">
                  <c:v>1.5499999999998899</c:v>
                </c:pt>
                <c:pt idx="506">
                  <c:v>1.5599999999998899</c:v>
                </c:pt>
                <c:pt idx="507">
                  <c:v>1.5699999999998899</c:v>
                </c:pt>
                <c:pt idx="508">
                  <c:v>1.5799999999998899</c:v>
                </c:pt>
                <c:pt idx="509">
                  <c:v>1.5899999999998899</c:v>
                </c:pt>
                <c:pt idx="510">
                  <c:v>1.59999999999989</c:v>
                </c:pt>
                <c:pt idx="511">
                  <c:v>1.60999999999989</c:v>
                </c:pt>
                <c:pt idx="512">
                  <c:v>1.61999999999989</c:v>
                </c:pt>
                <c:pt idx="513">
                  <c:v>1.62999999999989</c:v>
                </c:pt>
                <c:pt idx="514">
                  <c:v>1.63999999999989</c:v>
                </c:pt>
                <c:pt idx="515">
                  <c:v>1.64999999999989</c:v>
                </c:pt>
                <c:pt idx="516">
                  <c:v>1.65999999999989</c:v>
                </c:pt>
                <c:pt idx="517">
                  <c:v>1.66999999999989</c:v>
                </c:pt>
                <c:pt idx="518">
                  <c:v>1.67999999999989</c:v>
                </c:pt>
                <c:pt idx="519">
                  <c:v>1.68999999999989</c:v>
                </c:pt>
                <c:pt idx="520">
                  <c:v>1.69999999999989</c:v>
                </c:pt>
                <c:pt idx="521">
                  <c:v>1.7099999999998901</c:v>
                </c:pt>
                <c:pt idx="522">
                  <c:v>1.7199999999998901</c:v>
                </c:pt>
                <c:pt idx="523">
                  <c:v>1.7299999999998901</c:v>
                </c:pt>
                <c:pt idx="524">
                  <c:v>1.7399999999998901</c:v>
                </c:pt>
                <c:pt idx="525">
                  <c:v>1.7499999999998901</c:v>
                </c:pt>
                <c:pt idx="526">
                  <c:v>1.7599999999998901</c:v>
                </c:pt>
                <c:pt idx="527">
                  <c:v>1.7699999999998901</c:v>
                </c:pt>
                <c:pt idx="528">
                  <c:v>1.7799999999998899</c:v>
                </c:pt>
                <c:pt idx="529">
                  <c:v>1.7899999999998899</c:v>
                </c:pt>
                <c:pt idx="530">
                  <c:v>1.7999999999998899</c:v>
                </c:pt>
                <c:pt idx="531">
                  <c:v>1.8099999999998899</c:v>
                </c:pt>
                <c:pt idx="532">
                  <c:v>1.8199999999998899</c:v>
                </c:pt>
                <c:pt idx="533">
                  <c:v>1.8299999999998899</c:v>
                </c:pt>
                <c:pt idx="534">
                  <c:v>1.8399999999998899</c:v>
                </c:pt>
                <c:pt idx="535">
                  <c:v>1.84999999999989</c:v>
                </c:pt>
                <c:pt idx="536">
                  <c:v>1.85999999999989</c:v>
                </c:pt>
                <c:pt idx="537">
                  <c:v>1.86999999999989</c:v>
                </c:pt>
                <c:pt idx="538">
                  <c:v>1.87999999999989</c:v>
                </c:pt>
                <c:pt idx="539">
                  <c:v>1.88999999999989</c:v>
                </c:pt>
                <c:pt idx="540">
                  <c:v>1.89999999999988</c:v>
                </c:pt>
                <c:pt idx="541">
                  <c:v>1.90999999999988</c:v>
                </c:pt>
                <c:pt idx="542">
                  <c:v>1.91999999999988</c:v>
                </c:pt>
                <c:pt idx="543">
                  <c:v>1.92999999999988</c:v>
                </c:pt>
                <c:pt idx="544">
                  <c:v>1.93999999999988</c:v>
                </c:pt>
                <c:pt idx="545">
                  <c:v>1.9499999999998801</c:v>
                </c:pt>
                <c:pt idx="546">
                  <c:v>1.9599999999998801</c:v>
                </c:pt>
                <c:pt idx="547">
                  <c:v>1.9699999999998801</c:v>
                </c:pt>
                <c:pt idx="548">
                  <c:v>1.9799999999998801</c:v>
                </c:pt>
                <c:pt idx="549">
                  <c:v>1.9899999999998801</c:v>
                </c:pt>
                <c:pt idx="550">
                  <c:v>1.9999999999998801</c:v>
                </c:pt>
                <c:pt idx="551">
                  <c:v>2.0099999999998799</c:v>
                </c:pt>
                <c:pt idx="552">
                  <c:v>2.0199999999998801</c:v>
                </c:pt>
                <c:pt idx="553">
                  <c:v>2.0299999999998799</c:v>
                </c:pt>
                <c:pt idx="554">
                  <c:v>2.0399999999998801</c:v>
                </c:pt>
                <c:pt idx="555">
                  <c:v>2.0499999999998799</c:v>
                </c:pt>
                <c:pt idx="556">
                  <c:v>2.0599999999998801</c:v>
                </c:pt>
                <c:pt idx="557">
                  <c:v>2.0699999999998799</c:v>
                </c:pt>
                <c:pt idx="558">
                  <c:v>2.0799999999998802</c:v>
                </c:pt>
                <c:pt idx="559">
                  <c:v>2.08999999999988</c:v>
                </c:pt>
                <c:pt idx="560">
                  <c:v>2.0999999999998802</c:v>
                </c:pt>
                <c:pt idx="561">
                  <c:v>2.10999999999988</c:v>
                </c:pt>
                <c:pt idx="562">
                  <c:v>2.1199999999998802</c:v>
                </c:pt>
                <c:pt idx="563">
                  <c:v>2.12999999999988</c:v>
                </c:pt>
                <c:pt idx="564">
                  <c:v>2.1399999999998802</c:v>
                </c:pt>
                <c:pt idx="565">
                  <c:v>2.14999999999988</c:v>
                </c:pt>
                <c:pt idx="566">
                  <c:v>2.1599999999998798</c:v>
                </c:pt>
                <c:pt idx="567">
                  <c:v>2.16999999999988</c:v>
                </c:pt>
                <c:pt idx="568">
                  <c:v>2.1799999999998798</c:v>
                </c:pt>
                <c:pt idx="569">
                  <c:v>2.18999999999988</c:v>
                </c:pt>
                <c:pt idx="570">
                  <c:v>2.1999999999998798</c:v>
                </c:pt>
                <c:pt idx="571">
                  <c:v>2.2099999999998801</c:v>
                </c:pt>
                <c:pt idx="572">
                  <c:v>2.2199999999998798</c:v>
                </c:pt>
                <c:pt idx="573">
                  <c:v>2.2299999999998801</c:v>
                </c:pt>
                <c:pt idx="574">
                  <c:v>2.2399999999998799</c:v>
                </c:pt>
                <c:pt idx="575">
                  <c:v>2.2499999999998801</c:v>
                </c:pt>
                <c:pt idx="576">
                  <c:v>2.2599999999998799</c:v>
                </c:pt>
                <c:pt idx="577">
                  <c:v>2.2699999999998801</c:v>
                </c:pt>
                <c:pt idx="578">
                  <c:v>2.2799999999998799</c:v>
                </c:pt>
                <c:pt idx="579">
                  <c:v>2.2899999999998801</c:v>
                </c:pt>
                <c:pt idx="580">
                  <c:v>2.2999999999998799</c:v>
                </c:pt>
                <c:pt idx="581">
                  <c:v>2.3099999999998801</c:v>
                </c:pt>
                <c:pt idx="582">
                  <c:v>2.3199999999998799</c:v>
                </c:pt>
                <c:pt idx="583">
                  <c:v>2.3299999999998802</c:v>
                </c:pt>
                <c:pt idx="584">
                  <c:v>2.33999999999988</c:v>
                </c:pt>
                <c:pt idx="585">
                  <c:v>2.3499999999998802</c:v>
                </c:pt>
                <c:pt idx="586">
                  <c:v>2.35999999999988</c:v>
                </c:pt>
                <c:pt idx="587">
                  <c:v>2.36999999999987</c:v>
                </c:pt>
                <c:pt idx="588">
                  <c:v>2.3799999999998702</c:v>
                </c:pt>
                <c:pt idx="589">
                  <c:v>2.38999999999987</c:v>
                </c:pt>
                <c:pt idx="590">
                  <c:v>2.3999999999998698</c:v>
                </c:pt>
                <c:pt idx="591">
                  <c:v>2.40999999999987</c:v>
                </c:pt>
                <c:pt idx="592">
                  <c:v>2.4199999999998698</c:v>
                </c:pt>
                <c:pt idx="593">
                  <c:v>2.42999999999987</c:v>
                </c:pt>
                <c:pt idx="594">
                  <c:v>2.4399999999998698</c:v>
                </c:pt>
                <c:pt idx="595">
                  <c:v>2.4499999999998701</c:v>
                </c:pt>
                <c:pt idx="596">
                  <c:v>2.4599999999998698</c:v>
                </c:pt>
                <c:pt idx="597">
                  <c:v>2.4699999999998701</c:v>
                </c:pt>
                <c:pt idx="598">
                  <c:v>2.4799999999998699</c:v>
                </c:pt>
                <c:pt idx="599">
                  <c:v>2.4899999999998701</c:v>
                </c:pt>
                <c:pt idx="600">
                  <c:v>2.4999999999998699</c:v>
                </c:pt>
                <c:pt idx="601">
                  <c:v>2.5099999999998701</c:v>
                </c:pt>
                <c:pt idx="602">
                  <c:v>2.5199999999998699</c:v>
                </c:pt>
                <c:pt idx="603">
                  <c:v>2.5299999999998701</c:v>
                </c:pt>
                <c:pt idx="604">
                  <c:v>2.5399999999998699</c:v>
                </c:pt>
                <c:pt idx="605">
                  <c:v>2.5499999999998701</c:v>
                </c:pt>
                <c:pt idx="606">
                  <c:v>2.5599999999998699</c:v>
                </c:pt>
                <c:pt idx="607">
                  <c:v>2.5699999999998702</c:v>
                </c:pt>
                <c:pt idx="608">
                  <c:v>2.57999999999987</c:v>
                </c:pt>
                <c:pt idx="609">
                  <c:v>2.5899999999998702</c:v>
                </c:pt>
                <c:pt idx="610">
                  <c:v>2.59999999999987</c:v>
                </c:pt>
                <c:pt idx="611">
                  <c:v>2.6099999999998702</c:v>
                </c:pt>
                <c:pt idx="612">
                  <c:v>2.61999999999987</c:v>
                </c:pt>
                <c:pt idx="613">
                  <c:v>2.6299999999998702</c:v>
                </c:pt>
                <c:pt idx="614">
                  <c:v>2.63999999999987</c:v>
                </c:pt>
                <c:pt idx="615">
                  <c:v>2.6499999999998698</c:v>
                </c:pt>
                <c:pt idx="616">
                  <c:v>2.65999999999987</c:v>
                </c:pt>
                <c:pt idx="617">
                  <c:v>2.6699999999998698</c:v>
                </c:pt>
                <c:pt idx="618">
                  <c:v>2.67999999999987</c:v>
                </c:pt>
                <c:pt idx="619">
                  <c:v>2.6899999999998698</c:v>
                </c:pt>
                <c:pt idx="620">
                  <c:v>2.6999999999998701</c:v>
                </c:pt>
                <c:pt idx="621">
                  <c:v>2.7099999999998698</c:v>
                </c:pt>
                <c:pt idx="622">
                  <c:v>2.7199999999998701</c:v>
                </c:pt>
                <c:pt idx="623">
                  <c:v>2.7299999999998699</c:v>
                </c:pt>
                <c:pt idx="624">
                  <c:v>2.7399999999998701</c:v>
                </c:pt>
                <c:pt idx="625">
                  <c:v>2.7499999999998699</c:v>
                </c:pt>
                <c:pt idx="626">
                  <c:v>2.7599999999998701</c:v>
                </c:pt>
                <c:pt idx="627">
                  <c:v>2.7699999999998699</c:v>
                </c:pt>
                <c:pt idx="628">
                  <c:v>2.7799999999998701</c:v>
                </c:pt>
                <c:pt idx="629">
                  <c:v>2.7899999999998699</c:v>
                </c:pt>
                <c:pt idx="630">
                  <c:v>2.7999999999998701</c:v>
                </c:pt>
                <c:pt idx="631">
                  <c:v>2.8099999999998699</c:v>
                </c:pt>
                <c:pt idx="632">
                  <c:v>2.8199999999998702</c:v>
                </c:pt>
                <c:pt idx="633">
                  <c:v>2.82999999999987</c:v>
                </c:pt>
                <c:pt idx="634">
                  <c:v>2.83999999999986</c:v>
                </c:pt>
                <c:pt idx="635">
                  <c:v>2.8499999999998602</c:v>
                </c:pt>
                <c:pt idx="636">
                  <c:v>2.85999999999986</c:v>
                </c:pt>
                <c:pt idx="637">
                  <c:v>2.8699999999998602</c:v>
                </c:pt>
                <c:pt idx="638">
                  <c:v>2.87999999999986</c:v>
                </c:pt>
                <c:pt idx="639">
                  <c:v>2.8899999999998598</c:v>
                </c:pt>
                <c:pt idx="640">
                  <c:v>2.89999999999986</c:v>
                </c:pt>
                <c:pt idx="641">
                  <c:v>2.9099999999998598</c:v>
                </c:pt>
                <c:pt idx="642">
                  <c:v>2.91999999999986</c:v>
                </c:pt>
                <c:pt idx="643">
                  <c:v>2.9299999999998598</c:v>
                </c:pt>
                <c:pt idx="644">
                  <c:v>2.9399999999998601</c:v>
                </c:pt>
                <c:pt idx="645">
                  <c:v>2.9499999999998598</c:v>
                </c:pt>
                <c:pt idx="646">
                  <c:v>2.9599999999998601</c:v>
                </c:pt>
                <c:pt idx="647">
                  <c:v>2.9699999999998599</c:v>
                </c:pt>
                <c:pt idx="648">
                  <c:v>2.9799999999998601</c:v>
                </c:pt>
                <c:pt idx="649">
                  <c:v>2.9899999999998599</c:v>
                </c:pt>
                <c:pt idx="650">
                  <c:v>2.9999999999998601</c:v>
                </c:pt>
                <c:pt idx="651">
                  <c:v>3.0099999999998599</c:v>
                </c:pt>
                <c:pt idx="652">
                  <c:v>3.0199999999998601</c:v>
                </c:pt>
                <c:pt idx="653">
                  <c:v>3.0299999999998599</c:v>
                </c:pt>
                <c:pt idx="654">
                  <c:v>3.0399999999998601</c:v>
                </c:pt>
                <c:pt idx="655">
                  <c:v>3.0499999999998599</c:v>
                </c:pt>
                <c:pt idx="656">
                  <c:v>3.0599999999998602</c:v>
                </c:pt>
                <c:pt idx="657">
                  <c:v>3.06999999999986</c:v>
                </c:pt>
                <c:pt idx="658">
                  <c:v>3.0799999999998602</c:v>
                </c:pt>
                <c:pt idx="659">
                  <c:v>3.08999999999986</c:v>
                </c:pt>
                <c:pt idx="660">
                  <c:v>3.0999999999998602</c:v>
                </c:pt>
                <c:pt idx="661">
                  <c:v>3.10999999999986</c:v>
                </c:pt>
                <c:pt idx="662">
                  <c:v>3.1199999999998602</c:v>
                </c:pt>
                <c:pt idx="663">
                  <c:v>3.12999999999986</c:v>
                </c:pt>
                <c:pt idx="664">
                  <c:v>3.1399999999998598</c:v>
                </c:pt>
                <c:pt idx="665">
                  <c:v>3.14999999999986</c:v>
                </c:pt>
                <c:pt idx="666">
                  <c:v>3.1599999999998598</c:v>
                </c:pt>
                <c:pt idx="667">
                  <c:v>3.16999999999986</c:v>
                </c:pt>
                <c:pt idx="668">
                  <c:v>3.1799999999998598</c:v>
                </c:pt>
                <c:pt idx="669">
                  <c:v>3.1899999999998601</c:v>
                </c:pt>
                <c:pt idx="670">
                  <c:v>3.1999999999998598</c:v>
                </c:pt>
                <c:pt idx="671">
                  <c:v>3.2099999999998601</c:v>
                </c:pt>
                <c:pt idx="672">
                  <c:v>3.2199999999998599</c:v>
                </c:pt>
                <c:pt idx="673">
                  <c:v>3.2299999999998601</c:v>
                </c:pt>
                <c:pt idx="674">
                  <c:v>3.2399999999998599</c:v>
                </c:pt>
                <c:pt idx="675">
                  <c:v>3.2499999999998601</c:v>
                </c:pt>
                <c:pt idx="676">
                  <c:v>3.2599999999998599</c:v>
                </c:pt>
                <c:pt idx="677">
                  <c:v>3.2699999999998601</c:v>
                </c:pt>
                <c:pt idx="678">
                  <c:v>3.2799999999998599</c:v>
                </c:pt>
                <c:pt idx="679">
                  <c:v>3.2899999999998601</c:v>
                </c:pt>
                <c:pt idx="680">
                  <c:v>3.2999999999998599</c:v>
                </c:pt>
                <c:pt idx="681">
                  <c:v>3.30999999999985</c:v>
                </c:pt>
                <c:pt idx="682">
                  <c:v>3.3199999999998502</c:v>
                </c:pt>
                <c:pt idx="683">
                  <c:v>3.32999999999985</c:v>
                </c:pt>
                <c:pt idx="684">
                  <c:v>3.3399999999998502</c:v>
                </c:pt>
                <c:pt idx="685">
                  <c:v>3.34999999999985</c:v>
                </c:pt>
                <c:pt idx="686">
                  <c:v>3.3599999999998502</c:v>
                </c:pt>
                <c:pt idx="687">
                  <c:v>3.36999999999985</c:v>
                </c:pt>
                <c:pt idx="688">
                  <c:v>3.3799999999998498</c:v>
                </c:pt>
                <c:pt idx="689">
                  <c:v>3.38999999999985</c:v>
                </c:pt>
                <c:pt idx="690">
                  <c:v>3.3999999999998498</c:v>
                </c:pt>
                <c:pt idx="691">
                  <c:v>3.40999999999985</c:v>
                </c:pt>
                <c:pt idx="692">
                  <c:v>3.4199999999998498</c:v>
                </c:pt>
                <c:pt idx="693">
                  <c:v>3.4299999999998501</c:v>
                </c:pt>
                <c:pt idx="694">
                  <c:v>3.4399999999998498</c:v>
                </c:pt>
                <c:pt idx="695">
                  <c:v>3.4499999999998501</c:v>
                </c:pt>
                <c:pt idx="696">
                  <c:v>3.4599999999998499</c:v>
                </c:pt>
                <c:pt idx="697">
                  <c:v>3.4699999999998501</c:v>
                </c:pt>
                <c:pt idx="698">
                  <c:v>3.4799999999998499</c:v>
                </c:pt>
                <c:pt idx="699">
                  <c:v>3.4899999999998501</c:v>
                </c:pt>
                <c:pt idx="700">
                  <c:v>3.4999999999998499</c:v>
                </c:pt>
              </c:numCache>
            </c:numRef>
          </c:cat>
          <c:val>
            <c:numRef>
              <c:f>Demo!$W$19:$W$719</c:f>
              <c:numCache>
                <c:formatCode>General</c:formatCode>
                <c:ptCount val="7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0.38022635475131666</c:v>
                </c:pt>
                <c:pt idx="320">
                  <c:v>0.38138781546051609</c:v>
                </c:pt>
                <c:pt idx="321">
                  <c:v>0.38251457066291628</c:v>
                </c:pt>
                <c:pt idx="322">
                  <c:v>0.38360629215347103</c:v>
                </c:pt>
                <c:pt idx="323">
                  <c:v>0.3846626612987355</c:v>
                </c:pt>
                <c:pt idx="324">
                  <c:v>0.38568336919180907</c:v>
                </c:pt>
                <c:pt idx="325">
                  <c:v>0.38666811680284247</c:v>
                </c:pt>
                <c:pt idx="326">
                  <c:v>0.38761661512500767</c:v>
                </c:pt>
                <c:pt idx="327">
                  <c:v>0.38852858531582962</c:v>
                </c:pt>
                <c:pt idx="328">
                  <c:v>0.38940375883378447</c:v>
                </c:pt>
                <c:pt idx="329">
                  <c:v>0.39024187757006856</c:v>
                </c:pt>
                <c:pt idx="330">
                  <c:v>0.39104269397545044</c:v>
                </c:pt>
                <c:pt idx="331">
                  <c:v>0.39180597118211585</c:v>
                </c:pt>
                <c:pt idx="332">
                  <c:v>0.39253148312042396</c:v>
                </c:pt>
                <c:pt idx="333">
                  <c:v>0.39321901463049252</c:v>
                </c:pt>
                <c:pt idx="334">
                  <c:v>0.39386836156853644</c:v>
                </c:pt>
                <c:pt idx="335">
                  <c:v>0.39447933090788478</c:v>
                </c:pt>
                <c:pt idx="336">
                  <c:v>0.39505174083460737</c:v>
                </c:pt>
                <c:pt idx="337">
                  <c:v>0.39558542083768383</c:v>
                </c:pt>
                <c:pt idx="338">
                  <c:v>0.39608021179365277</c:v>
                </c:pt>
                <c:pt idx="339">
                  <c:v>0.3965359660456827</c:v>
                </c:pt>
                <c:pt idx="340">
                  <c:v>0.39695254747700898</c:v>
                </c:pt>
                <c:pt idx="341">
                  <c:v>0.39732983157868584</c:v>
                </c:pt>
                <c:pt idx="342">
                  <c:v>0.39766770551160663</c:v>
                </c:pt>
                <c:pt idx="343">
                  <c:v>0.39796606816274904</c:v>
                </c:pt>
                <c:pt idx="344">
                  <c:v>0.39822483019560523</c:v>
                </c:pt>
                <c:pt idx="345">
                  <c:v>0.39844391409476265</c:v>
                </c:pt>
                <c:pt idx="346">
                  <c:v>0.39862325420460393</c:v>
                </c:pt>
                <c:pt idx="347">
                  <c:v>0.39876279676209886</c:v>
                </c:pt>
                <c:pt idx="348">
                  <c:v>0.39886249992366557</c:v>
                </c:pt>
                <c:pt idx="349">
                  <c:v>0.39892233378608188</c:v>
                </c:pt>
                <c:pt idx="350">
                  <c:v>0.3989422804014327</c:v>
                </c:pt>
                <c:pt idx="351">
                  <c:v>0.39892233378608244</c:v>
                </c:pt>
                <c:pt idx="352">
                  <c:v>0.39886249992366674</c:v>
                </c:pt>
                <c:pt idx="353">
                  <c:v>0.39876279676210064</c:v>
                </c:pt>
                <c:pt idx="354">
                  <c:v>0.39862325420460631</c:v>
                </c:pt>
                <c:pt idx="355">
                  <c:v>0.39844391409476565</c:v>
                </c:pt>
                <c:pt idx="356">
                  <c:v>0.39822483019560884</c:v>
                </c:pt>
                <c:pt idx="357">
                  <c:v>0.39796606816275326</c:v>
                </c:pt>
                <c:pt idx="358">
                  <c:v>0.39766770551161146</c:v>
                </c:pt>
                <c:pt idx="359">
                  <c:v>0.39732983157869123</c:v>
                </c:pt>
                <c:pt idx="360">
                  <c:v>0.39695254747701492</c:v>
                </c:pt>
                <c:pt idx="361">
                  <c:v>0.39653596604568925</c:v>
                </c:pt>
                <c:pt idx="362">
                  <c:v>0.39608021179365988</c:v>
                </c:pt>
                <c:pt idx="363">
                  <c:v>0.39558542083769149</c:v>
                </c:pt>
                <c:pt idx="364">
                  <c:v>0.39505174083461569</c:v>
                </c:pt>
                <c:pt idx="365">
                  <c:v>0.39447933090789361</c:v>
                </c:pt>
                <c:pt idx="366">
                  <c:v>0.39386836156854588</c:v>
                </c:pt>
                <c:pt idx="367">
                  <c:v>0.39321901463050257</c:v>
                </c:pt>
                <c:pt idx="368">
                  <c:v>0.39253148312043457</c:v>
                </c:pt>
                <c:pt idx="369">
                  <c:v>0.39180597118212701</c:v>
                </c:pt>
                <c:pt idx="370">
                  <c:v>0.39104269397546215</c:v>
                </c:pt>
                <c:pt idx="371">
                  <c:v>0.39024187757008089</c:v>
                </c:pt>
                <c:pt idx="372">
                  <c:v>0.3894037588337973</c:v>
                </c:pt>
                <c:pt idx="373">
                  <c:v>0.38852858531584306</c:v>
                </c:pt>
                <c:pt idx="374">
                  <c:v>0.3876166151250216</c:v>
                </c:pt>
                <c:pt idx="375">
                  <c:v>0.38666811680285695</c:v>
                </c:pt>
                <c:pt idx="376">
                  <c:v>0.38568336919182411</c:v>
                </c:pt>
                <c:pt idx="377">
                  <c:v>0.3846626612987511</c:v>
                </c:pt>
                <c:pt idx="378">
                  <c:v>0.38360629215348713</c:v>
                </c:pt>
                <c:pt idx="379">
                  <c:v>0.38251457066293293</c:v>
                </c:pt>
                <c:pt idx="380">
                  <c:v>0.38138781546053324</c:v>
                </c:pt>
                <c:pt idx="381">
                  <c:v>0.38022635475133437</c:v>
                </c:pt>
                <c:pt idx="382">
                  <c:v>0.37903052615271138</c:v>
                </c:pt>
                <c:pt idx="383">
                  <c:v>0.37780067653087457</c:v>
                </c:pt>
                <c:pt idx="384">
                  <c:v>0.37653716183326419</c:v>
                </c:pt>
                <c:pt idx="385">
                  <c:v>0.37524034691694841</c:v>
                </c:pt>
                <c:pt idx="386">
                  <c:v>0.37391060537313919</c:v>
                </c:pt>
                <c:pt idx="387">
                  <c:v>0.37254831934794441</c:v>
                </c:pt>
                <c:pt idx="388">
                  <c:v>0.3711538793594773</c:v>
                </c:pt>
                <c:pt idx="389">
                  <c:v>0.36972768411144391</c:v>
                </c:pt>
                <c:pt idx="390">
                  <c:v>0.3682701403033351</c:v>
                </c:pt>
                <c:pt idx="391">
                  <c:v>0.36678166243734817</c:v>
                </c:pt>
                <c:pt idx="392">
                  <c:v>0.36526267262216616</c:v>
                </c:pt>
                <c:pt idx="393">
                  <c:v>0.36371360037372596</c:v>
                </c:pt>
                <c:pt idx="394">
                  <c:v>0.36213488241310499</c:v>
                </c:pt>
                <c:pt idx="395">
                  <c:v>0.36052696246166094</c:v>
                </c:pt>
                <c:pt idx="396">
                  <c:v>0.3588902910335578</c:v>
                </c:pt>
                <c:pt idx="397">
                  <c:v>0.35722532522581424</c:v>
                </c:pt>
                <c:pt idx="398">
                  <c:v>0.35553252850601075</c:v>
                </c:pt>
                <c:pt idx="399">
                  <c:v>0.35381237049779529</c:v>
                </c:pt>
                <c:pt idx="400">
                  <c:v>0.35206532676431535</c:v>
                </c:pt>
                <c:pt idx="401">
                  <c:v>0.35029187858974192</c:v>
                </c:pt>
                <c:pt idx="402">
                  <c:v>0.34849251275899085</c:v>
                </c:pt>
                <c:pt idx="403">
                  <c:v>0.34666772133580814</c:v>
                </c:pt>
                <c:pt idx="404">
                  <c:v>0.34481800143935015</c:v>
                </c:pt>
                <c:pt idx="405">
                  <c:v>0.34294385501940089</c:v>
                </c:pt>
                <c:pt idx="406">
                  <c:v>0.34104578863036977</c:v>
                </c:pt>
                <c:pt idx="407">
                  <c:v>0.33912431320420955</c:v>
                </c:pt>
                <c:pt idx="408">
                  <c:v>0.33717994382239813</c:v>
                </c:pt>
                <c:pt idx="409">
                  <c:v>0.33521319948712391</c:v>
                </c:pt>
                <c:pt idx="410">
                  <c:v>0.33322460289181766</c:v>
                </c:pt>
                <c:pt idx="411">
                  <c:v>0.33121468019117112</c:v>
                </c:pt>
                <c:pt idx="412">
                  <c:v>0.32918396077078316</c:v>
                </c:pt>
                <c:pt idx="413">
                  <c:v>0.32713297701657307</c:v>
                </c:pt>
                <c:pt idx="414">
                  <c:v>0.32506226408410088</c:v>
                </c:pt>
                <c:pt idx="415">
                  <c:v>0.3229723596679332</c:v>
                </c:pt>
                <c:pt idx="416">
                  <c:v>0.32086380377119156</c:v>
                </c:pt>
                <c:pt idx="417">
                  <c:v>0.31873713847542079</c:v>
                </c:pt>
                <c:pt idx="418">
                  <c:v>0.3165929077109122</c:v>
                </c:pt>
                <c:pt idx="419">
                  <c:v>0.31443165702761683</c:v>
                </c:pt>
                <c:pt idx="420">
                  <c:v>0.31225393336678092</c:v>
                </c:pt>
                <c:pt idx="421">
                  <c:v>0.31006028483343595</c:v>
                </c:pt>
                <c:pt idx="422">
                  <c:v>0.30785126046987288</c:v>
                </c:pt>
                <c:pt idx="423">
                  <c:v>0.30562741003022997</c:v>
                </c:pt>
                <c:pt idx="424">
                  <c:v>0.30338928375632035</c:v>
                </c:pt>
                <c:pt idx="425">
                  <c:v>0.30113743215482475</c:v>
                </c:pt>
                <c:pt idx="426">
                  <c:v>0.29887240577597324</c:v>
                </c:pt>
                <c:pt idx="427">
                  <c:v>0.29659475499383631</c:v>
                </c:pt>
                <c:pt idx="428">
                  <c:v>0.29430502978834583</c:v>
                </c:pt>
                <c:pt idx="429">
                  <c:v>0.29200377952916223</c:v>
                </c:pt>
                <c:pt idx="430">
                  <c:v>0.2896915527615036</c:v>
                </c:pt>
                <c:pt idx="431">
                  <c:v>0.28736889699404922</c:v>
                </c:pt>
                <c:pt idx="432">
                  <c:v>0.28503635848902825</c:v>
                </c:pt>
                <c:pt idx="433">
                  <c:v>0.28269448205460135</c:v>
                </c:pt>
                <c:pt idx="434">
                  <c:v>0.28034381083964172</c:v>
                </c:pt>
                <c:pt idx="435">
                  <c:v>0.27798488613101774</c:v>
                </c:pt>
                <c:pt idx="436">
                  <c:v>0.27561824715347805</c:v>
                </c:pt>
                <c:pt idx="437">
                  <c:v>0.27324443087223765</c:v>
                </c:pt>
                <c:pt idx="438">
                  <c:v>0.27086397179835947</c:v>
                </c:pt>
                <c:pt idx="439">
                  <c:v>0.2684774017970239</c:v>
                </c:pt>
                <c:pt idx="440">
                  <c:v>0.26608524989877641</c:v>
                </c:pt>
                <c:pt idx="441">
                  <c:v>0.26368804211383978</c:v>
                </c:pt>
                <c:pt idx="442">
                  <c:v>0.26128630124957475</c:v>
                </c:pt>
                <c:pt idx="443">
                  <c:v>0.2588805467311705</c:v>
                </c:pt>
                <c:pt idx="444">
                  <c:v>0.25647129442564204</c:v>
                </c:pt>
                <c:pt idx="445">
                  <c:v>0.25405905646921073</c:v>
                </c:pt>
                <c:pt idx="446">
                  <c:v>0.25164434109814127</c:v>
                </c:pt>
                <c:pt idx="447">
                  <c:v>0.24922765248309009</c:v>
                </c:pt>
                <c:pt idx="448">
                  <c:v>0.24680949056706691</c:v>
                </c:pt>
                <c:pt idx="449">
                  <c:v>0.2443903509070238</c:v>
                </c:pt>
                <c:pt idx="450">
                  <c:v>0.24197072451916754</c:v>
                </c:pt>
                <c:pt idx="451">
                  <c:v>0.23955109772803754</c:v>
                </c:pt>
                <c:pt idx="452">
                  <c:v>0.23713195201940374</c:v>
                </c:pt>
                <c:pt idx="453">
                  <c:v>0.23471376389703597</c:v>
                </c:pt>
                <c:pt idx="454">
                  <c:v>0.23229700474339038</c:v>
                </c:pt>
                <c:pt idx="455">
                  <c:v>0.22988214068425719</c:v>
                </c:pt>
                <c:pt idx="456">
                  <c:v>0.22746963245741003</c:v>
                </c:pt>
                <c:pt idx="457">
                  <c:v>0.22505993528529375</c:v>
                </c:pt>
                <c:pt idx="458">
                  <c:v>0.22265349875178519</c:v>
                </c:pt>
                <c:pt idx="459">
                  <c:v>0.22025076668305732</c:v>
                </c:pt>
                <c:pt idx="460">
                  <c:v>0.21785217703257451</c:v>
                </c:pt>
                <c:pt idx="461">
                  <c:v>0.21545816177024366</c:v>
                </c:pt>
                <c:pt idx="462">
                  <c:v>0.21306914677574176</c:v>
                </c:pt>
                <c:pt idx="463">
                  <c:v>0.21068555173603912</c:v>
                </c:pt>
                <c:pt idx="464">
                  <c:v>0.2083077900471321</c:v>
                </c:pt>
                <c:pt idx="465">
                  <c:v>0.20593626871999843</c:v>
                </c:pt>
                <c:pt idx="466">
                  <c:v>0.20357138829078306</c:v>
                </c:pt>
                <c:pt idx="467">
                  <c:v>0.20121354273522093</c:v>
                </c:pt>
                <c:pt idx="468">
                  <c:v>0.19886311938729936</c:v>
                </c:pt>
                <c:pt idx="469">
                  <c:v>0.19652049886215989</c:v>
                </c:pt>
                <c:pt idx="470">
                  <c:v>0.19418605498323624</c:v>
                </c:pt>
                <c:pt idx="471">
                  <c:v>0.19186015471362258</c:v>
                </c:pt>
                <c:pt idx="472">
                  <c:v>0.18954315809166333</c:v>
                </c:pt>
                <c:pt idx="473">
                  <c:v>0.18723541817075257</c:v>
                </c:pt>
                <c:pt idx="474">
                  <c:v>0.1849372809633282</c:v>
                </c:pt>
                <c:pt idx="475">
                  <c:v>0.18264908538904473</c:v>
                </c:pt>
                <c:pt idx="476">
                  <c:v>0.18037116322710303</c:v>
                </c:pt>
                <c:pt idx="477">
                  <c:v>0.17810383907271618</c:v>
                </c:pt>
                <c:pt idx="478">
                  <c:v>0.17584743029768485</c:v>
                </c:pt>
                <c:pt idx="479">
                  <c:v>0.17360224701505542</c:v>
                </c:pt>
                <c:pt idx="480">
                  <c:v>0.17136859204782967</c:v>
                </c:pt>
                <c:pt idx="481">
                  <c:v>0.16914676090169459</c:v>
                </c:pt>
                <c:pt idx="482">
                  <c:v>0.1669370417417359</c:v>
                </c:pt>
                <c:pt idx="483">
                  <c:v>0.16473971537309876</c:v>
                </c:pt>
                <c:pt idx="484">
                  <c:v>0.16255505522555594</c:v>
                </c:pt>
                <c:pt idx="485">
                  <c:v>0.16038332734194127</c:v>
                </c:pt>
                <c:pt idx="486">
                  <c:v>0.15822479037040457</c:v>
                </c:pt>
                <c:pt idx="487">
                  <c:v>0.15607969556044227</c:v>
                </c:pt>
                <c:pt idx="488">
                  <c:v>0.15394828676265496</c:v>
                </c:pt>
                <c:pt idx="489">
                  <c:v>0.15183080043218278</c:v>
                </c:pt>
                <c:pt idx="490">
                  <c:v>0.14972746563576583</c:v>
                </c:pt>
                <c:pt idx="491">
                  <c:v>0.14763850406237655</c:v>
                </c:pt>
                <c:pt idx="492">
                  <c:v>0.14556413003736826</c:v>
                </c:pt>
                <c:pt idx="493">
                  <c:v>0.14350455054008499</c:v>
                </c:pt>
                <c:pt idx="494">
                  <c:v>0.14145996522486121</c:v>
                </c:pt>
                <c:pt idx="495">
                  <c:v>0.13943056644538249</c:v>
                </c:pt>
                <c:pt idx="496">
                  <c:v>0.1374165392823038</c:v>
                </c:pt>
                <c:pt idx="497">
                  <c:v>0.13541806157409317</c:v>
                </c:pt>
                <c:pt idx="498">
                  <c:v>0.13343530395102399</c:v>
                </c:pt>
                <c:pt idx="499">
                  <c:v>0.13146842987225257</c:v>
                </c:pt>
                <c:pt idx="500">
                  <c:v>0.12951759566591306</c:v>
                </c:pt>
                <c:pt idx="501">
                  <c:v>0.12758295057216304</c:v>
                </c:pt>
                <c:pt idx="502">
                  <c:v>0.12566463678910914</c:v>
                </c:pt>
                <c:pt idx="503">
                  <c:v>0.123762789521544</c:v>
                </c:pt>
                <c:pt idx="504">
                  <c:v>0.12187753703242242</c:v>
                </c:pt>
                <c:pt idx="505">
                  <c:v>0.12000900069700607</c:v>
                </c:pt>
                <c:pt idx="506">
                  <c:v>0.11815729505960258</c:v>
                </c:pt>
                <c:pt idx="507">
                  <c:v>0.11632252789282718</c:v>
                </c:pt>
                <c:pt idx="508">
                  <c:v>0.1145048002593123</c:v>
                </c:pt>
                <c:pt idx="509">
                  <c:v>0.11270420657579029</c:v>
                </c:pt>
                <c:pt idx="510">
                  <c:v>0.1109208346794751</c:v>
                </c:pt>
                <c:pt idx="511">
                  <c:v>0.10915476589666671</c:v>
                </c:pt>
                <c:pt idx="512">
                  <c:v>0.10740607511350297</c:v>
                </c:pt>
                <c:pt idx="513">
                  <c:v>0.10567483084878256</c:v>
                </c:pt>
                <c:pt idx="514">
                  <c:v>0.10396109532878296</c:v>
                </c:pt>
                <c:pt idx="515">
                  <c:v>0.10226492456399656</c:v>
                </c:pt>
                <c:pt idx="516">
                  <c:v>0.10058636842770893</c:v>
                </c:pt>
                <c:pt idx="517">
                  <c:v>9.8925470736341892E-2</c:v>
                </c:pt>
                <c:pt idx="518">
                  <c:v>9.7282269331485469E-2</c:v>
                </c:pt>
                <c:pt idx="519">
                  <c:v>9.565679616354178E-2</c:v>
                </c:pt>
                <c:pt idx="520">
                  <c:v>9.4049077376904502E-2</c:v>
                </c:pt>
                <c:pt idx="521">
                  <c:v>9.2459133396598045E-2</c:v>
                </c:pt>
                <c:pt idx="522">
                  <c:v>9.0886979016300051E-2</c:v>
                </c:pt>
                <c:pt idx="523">
                  <c:v>8.9332623487671986E-2</c:v>
                </c:pt>
                <c:pt idx="524">
                  <c:v>8.7796070610922428E-2</c:v>
                </c:pt>
                <c:pt idx="525">
                  <c:v>8.6277318826528115E-2</c:v>
                </c:pt>
                <c:pt idx="526">
                  <c:v>8.4776361308038631E-2</c:v>
                </c:pt>
                <c:pt idx="527">
                  <c:v>8.3293186055890686E-2</c:v>
                </c:pt>
                <c:pt idx="528">
                  <c:v>8.1827775992158847E-2</c:v>
                </c:pt>
                <c:pt idx="529">
                  <c:v>8.038010905616999E-2</c:v>
                </c:pt>
                <c:pt idx="530">
                  <c:v>7.8950158300909803E-2</c:v>
                </c:pt>
                <c:pt idx="531">
                  <c:v>7.7537891990149418E-2</c:v>
                </c:pt>
                <c:pt idx="532">
                  <c:v>7.6143273696222577E-2</c:v>
                </c:pt>
                <c:pt idx="533">
                  <c:v>7.4766262398382674E-2</c:v>
                </c:pt>
                <c:pt idx="534">
                  <c:v>7.3406812581671754E-2</c:v>
                </c:pt>
                <c:pt idx="535">
                  <c:v>7.2064874336232668E-2</c:v>
                </c:pt>
                <c:pt idx="536">
                  <c:v>7.0740393456997869E-2</c:v>
                </c:pt>
                <c:pt idx="537">
                  <c:v>6.9433311543688481E-2</c:v>
                </c:pt>
                <c:pt idx="538">
                  <c:v>6.8143566101058664E-2</c:v>
                </c:pt>
                <c:pt idx="539">
                  <c:v>6.6871090639321049E-2</c:v>
                </c:pt>
                <c:pt idx="540">
                  <c:v>6.5615814774691542E-2</c:v>
                </c:pt>
                <c:pt idx="541">
                  <c:v>6.4377664329984097E-2</c:v>
                </c:pt>
                <c:pt idx="542">
                  <c:v>6.3156561435213185E-2</c:v>
                </c:pt>
                <c:pt idx="543">
                  <c:v>6.19524246281195E-2</c:v>
                </c:pt>
                <c:pt idx="544">
                  <c:v>6.0765168954578931E-2</c:v>
                </c:pt>
                <c:pt idx="545">
                  <c:v>5.9594706068830015E-2</c:v>
                </c:pt>
                <c:pt idx="546">
                  <c:v>5.8440944333465202E-2</c:v>
                </c:pt>
                <c:pt idx="547">
                  <c:v>5.7303788919130676E-2</c:v>
                </c:pt>
                <c:pt idx="548">
                  <c:v>5.6183141903881378E-2</c:v>
                </c:pt>
                <c:pt idx="549">
                  <c:v>5.5078902372138916E-2</c:v>
                </c:pt>
                <c:pt idx="550">
                  <c:v>5.3990966513201004E-2</c:v>
                </c:pt>
                <c:pt idx="551">
                  <c:v>5.2919227719253052E-2</c:v>
                </c:pt>
                <c:pt idx="552">
                  <c:v>5.1863576682833111E-2</c:v>
                </c:pt>
                <c:pt idx="553">
                  <c:v>5.0823901493703576E-2</c:v>
                </c:pt>
                <c:pt idx="554">
                  <c:v>4.980008773508296E-2</c:v>
                </c:pt>
                <c:pt idx="555">
                  <c:v>4.8792018579194768E-2</c:v>
                </c:pt>
                <c:pt idx="556">
                  <c:v>4.7799574882088837E-2</c:v>
                </c:pt>
                <c:pt idx="557">
                  <c:v>4.6822635277694792E-2</c:v>
                </c:pt>
                <c:pt idx="558">
                  <c:v>4.5861076271066337E-2</c:v>
                </c:pt>
                <c:pt idx="559">
                  <c:v>4.4914772330778348E-2</c:v>
                </c:pt>
                <c:pt idx="560">
                  <c:v>4.3983595980438273E-2</c:v>
                </c:pt>
                <c:pt idx="561">
                  <c:v>4.3067417889276635E-2</c:v>
                </c:pt>
                <c:pt idx="562">
                  <c:v>4.2166106961781039E-2</c:v>
                </c:pt>
                <c:pt idx="563">
                  <c:v>4.1279530426340957E-2</c:v>
                </c:pt>
                <c:pt idx="564">
                  <c:v>4.0407553922870661E-2</c:v>
                </c:pt>
                <c:pt idx="565">
                  <c:v>3.9550041589380407E-2</c:v>
                </c:pt>
                <c:pt idx="566">
                  <c:v>3.8706856147465669E-2</c:v>
                </c:pt>
                <c:pt idx="567">
                  <c:v>3.7877858986687336E-2</c:v>
                </c:pt>
                <c:pt idx="568">
                  <c:v>3.7062910247816203E-2</c:v>
                </c:pt>
                <c:pt idx="569">
                  <c:v>3.6261868904915756E-2</c:v>
                </c:pt>
                <c:pt idx="570">
                  <c:v>3.5474592846240813E-2</c:v>
                </c:pt>
                <c:pt idx="571">
                  <c:v>3.4700938953928021E-2</c:v>
                </c:pt>
                <c:pt idx="572">
                  <c:v>3.3940763182458249E-2</c:v>
                </c:pt>
                <c:pt idx="573">
                  <c:v>3.319392063586999E-2</c:v>
                </c:pt>
                <c:pt idx="574">
                  <c:v>3.2460265643706188E-2</c:v>
                </c:pt>
                <c:pt idx="575">
                  <c:v>3.1739651835675987E-2</c:v>
                </c:pt>
                <c:pt idx="576">
                  <c:v>3.103193221501668E-2</c:v>
                </c:pt>
                <c:pt idx="577">
                  <c:v>3.0336959230539896E-2</c:v>
                </c:pt>
                <c:pt idx="578">
                  <c:v>2.965458484734939E-2</c:v>
                </c:pt>
                <c:pt idx="579">
                  <c:v>2.8984660616217382E-2</c:v>
                </c:pt>
                <c:pt idx="580">
                  <c:v>2.8327037741608999E-2</c:v>
                </c:pt>
                <c:pt idx="581">
                  <c:v>2.768156714834423E-2</c:v>
                </c:pt>
                <c:pt idx="582">
                  <c:v>2.7048099546889318E-2</c:v>
                </c:pt>
                <c:pt idx="583">
                  <c:v>2.64264854972691E-2</c:v>
                </c:pt>
                <c:pt idx="584">
                  <c:v>2.5816575471594938E-2</c:v>
                </c:pt>
                <c:pt idx="585">
                  <c:v>2.5218219915201491E-2</c:v>
                </c:pt>
                <c:pt idx="586">
                  <c:v>2.4631269306389474E-2</c:v>
                </c:pt>
                <c:pt idx="587">
                  <c:v>2.4055574214770385E-2</c:v>
                </c:pt>
                <c:pt idx="588">
                  <c:v>2.3490985358208614E-2</c:v>
                </c:pt>
                <c:pt idx="589">
                  <c:v>2.2937353658367823E-2</c:v>
                </c:pt>
                <c:pt idx="590">
                  <c:v>2.2394530294849894E-2</c:v>
                </c:pt>
                <c:pt idx="591">
                  <c:v>2.1862366757936239E-2</c:v>
                </c:pt>
                <c:pt idx="592">
                  <c:v>2.1340714899929506E-2</c:v>
                </c:pt>
                <c:pt idx="593">
                  <c:v>2.0829426985098771E-2</c:v>
                </c:pt>
                <c:pt idx="594">
                  <c:v>2.0328355738232291E-2</c:v>
                </c:pt>
                <c:pt idx="595">
                  <c:v>1.9837354391801638E-2</c:v>
                </c:pt>
                <c:pt idx="596">
                  <c:v>1.9356276731743161E-2</c:v>
                </c:pt>
                <c:pt idx="597">
                  <c:v>1.8884977141862234E-2</c:v>
                </c:pt>
                <c:pt idx="598">
                  <c:v>1.8423310646867995E-2</c:v>
                </c:pt>
                <c:pt idx="599">
                  <c:v>1.7971132954045451E-2</c:v>
                </c:pt>
                <c:pt idx="600">
                  <c:v>1.7528300493574237E-2</c:v>
                </c:pt>
                <c:pt idx="601">
                  <c:v>1.7094670457502518E-2</c:v>
                </c:pt>
                <c:pt idx="602">
                  <c:v>1.6670100837386528E-2</c:v>
                </c:pt>
                <c:pt idx="603">
                  <c:v>1.6254450460605838E-2</c:v>
                </c:pt>
                <c:pt idx="604">
                  <c:v>1.5847579025366054E-2</c:v>
                </c:pt>
                <c:pt idx="605">
                  <c:v>1.5449347134400286E-2</c:v>
                </c:pt>
                <c:pt idx="606">
                  <c:v>1.5059616327382465E-2</c:v>
                </c:pt>
                <c:pt idx="607">
                  <c:v>1.4678249112064933E-2</c:v>
                </c:pt>
                <c:pt idx="608">
                  <c:v>1.430510899415449E-2</c:v>
                </c:pt>
                <c:pt idx="609">
                  <c:v>1.3940060505940504E-2</c:v>
                </c:pt>
                <c:pt idx="610">
                  <c:v>1.3582969233690208E-2</c:v>
                </c:pt>
                <c:pt idx="611">
                  <c:v>1.323370184382585E-2</c:v>
                </c:pt>
                <c:pt idx="612">
                  <c:v>1.2892126107899702E-2</c:v>
                </c:pt>
                <c:pt idx="613">
                  <c:v>1.2558110926382494E-2</c:v>
                </c:pt>
                <c:pt idx="614">
                  <c:v>1.2231526351282175E-2</c:v>
                </c:pt>
                <c:pt idx="615">
                  <c:v>1.191224360760929E-2</c:v>
                </c:pt>
                <c:pt idx="616">
                  <c:v>1.1600135113706575E-2</c:v>
                </c:pt>
                <c:pt idx="617">
                  <c:v>1.1295074500460063E-2</c:v>
                </c:pt>
                <c:pt idx="618">
                  <c:v>1.0996936629409411E-2</c:v>
                </c:pt>
                <c:pt idx="619">
                  <c:v>1.0705597609775932E-2</c:v>
                </c:pt>
                <c:pt idx="620">
                  <c:v>1.0420934814426252E-2</c:v>
                </c:pt>
                <c:pt idx="621">
                  <c:v>1.0142826894790654E-2</c:v>
                </c:pt>
                <c:pt idx="622">
                  <c:v>9.8711537947546238E-3</c:v>
                </c:pt>
                <c:pt idx="623">
                  <c:v>9.6057967635429994E-3</c:v>
                </c:pt>
                <c:pt idx="624">
                  <c:v>9.3466383676156159E-3</c:v>
                </c:pt>
                <c:pt idx="625">
                  <c:v>9.0935625015943072E-3</c:v>
                </c:pt>
                <c:pt idx="626">
                  <c:v>8.8464543982403974E-3</c:v>
                </c:pt>
                <c:pt idx="627">
                  <c:v>8.6052006375027749E-3</c:v>
                </c:pt>
                <c:pt idx="628">
                  <c:v>8.3696891546560515E-3</c:v>
                </c:pt>
                <c:pt idx="629">
                  <c:v>8.1398092475489792E-3</c:v>
                </c:pt>
                <c:pt idx="630">
                  <c:v>7.915451582982843E-3</c:v>
                </c:pt>
                <c:pt idx="631">
                  <c:v>7.6965082022401382E-3</c:v>
                </c:pt>
                <c:pt idx="632">
                  <c:v>7.4828725257832986E-3</c:v>
                </c:pt>
                <c:pt idx="633">
                  <c:v>7.2744393571438993E-3</c:v>
                </c:pt>
                <c:pt idx="634">
                  <c:v>7.0711048860222624E-3</c:v>
                </c:pt>
                <c:pt idx="635">
                  <c:v>6.8727666906167112E-3</c:v>
                </c:pt>
                <c:pt idx="636">
                  <c:v>6.6793237392052899E-3</c:v>
                </c:pt>
                <c:pt idx="637">
                  <c:v>6.490676390995969E-3</c:v>
                </c:pt>
                <c:pt idx="638">
                  <c:v>6.3067263962684715E-3</c:v>
                </c:pt>
                <c:pt idx="639">
                  <c:v>6.1273768958261688E-3</c:v>
                </c:pt>
                <c:pt idx="640">
                  <c:v>5.9525324197782694E-3</c:v>
                </c:pt>
                <c:pt idx="641">
                  <c:v>5.7820988856718348E-3</c:v>
                </c:pt>
                <c:pt idx="642">
                  <c:v>5.615983595993258E-3</c:v>
                </c:pt>
                <c:pt idx="643">
                  <c:v>5.4540952350587884E-3</c:v>
                </c:pt>
                <c:pt idx="644">
                  <c:v>5.2963438653131981E-3</c:v>
                </c:pt>
                <c:pt idx="645">
                  <c:v>5.1426409230560678E-3</c:v>
                </c:pt>
                <c:pt idx="646">
                  <c:v>4.9928992136144433E-3</c:v>
                </c:pt>
                <c:pt idx="647">
                  <c:v>4.8470329059809676E-3</c:v>
                </c:pt>
                <c:pt idx="648">
                  <c:v>4.7049575269359394E-3</c:v>
                </c:pt>
                <c:pt idx="649">
                  <c:v>4.5665899546720587E-3</c:v>
                </c:pt>
                <c:pt idx="650">
                  <c:v>4.4318484119398654E-3</c:v>
                </c:pt>
                <c:pt idx="651">
                  <c:v>4.3006524587322608E-3</c:v>
                </c:pt>
                <c:pt idx="652">
                  <c:v>4.1729229845257265E-3</c:v>
                </c:pt>
                <c:pt idx="653">
                  <c:v>4.0485822000961482E-3</c:v>
                </c:pt>
                <c:pt idx="654">
                  <c:v>3.9275536289264503E-3</c:v>
                </c:pt>
                <c:pt idx="655">
                  <c:v>3.8097620982234346E-3</c:v>
                </c:pt>
                <c:pt idx="656">
                  <c:v>3.6951337295606165E-3</c:v>
                </c:pt>
                <c:pt idx="657">
                  <c:v>3.5835959291639018E-3</c:v>
                </c:pt>
                <c:pt idx="658">
                  <c:v>3.4750773778564345E-3</c:v>
                </c:pt>
                <c:pt idx="659">
                  <c:v>3.3695080206789388E-3</c:v>
                </c:pt>
                <c:pt idx="660">
                  <c:v>3.2668190562013377E-3</c:v>
                </c:pt>
                <c:pt idx="661">
                  <c:v>3.1669429255414563E-3</c:v>
                </c:pt>
                <c:pt idx="662">
                  <c:v>3.0698133011060791E-3</c:v>
                </c:pt>
                <c:pt idx="663">
                  <c:v>2.9753650750695563E-3</c:v>
                </c:pt>
                <c:pt idx="664">
                  <c:v>2.8835343476047094E-3</c:v>
                </c:pt>
                <c:pt idx="665">
                  <c:v>2.794258414880678E-3</c:v>
                </c:pt>
                <c:pt idx="666">
                  <c:v>2.7074757568419025E-3</c:v>
                </c:pt>
                <c:pt idx="667">
                  <c:v>2.6231260247821871E-3</c:v>
                </c:pt>
                <c:pt idx="668">
                  <c:v>2.5411500287276546E-3</c:v>
                </c:pt>
                <c:pt idx="669">
                  <c:v>2.4614897246418E-3</c:v>
                </c:pt>
                <c:pt idx="670">
                  <c:v>2.3840882014659116E-3</c:v>
                </c:pt>
                <c:pt idx="671">
                  <c:v>2.3088896680075336E-3</c:v>
                </c:pt>
                <c:pt idx="672">
                  <c:v>2.235839439689549E-3</c:v>
                </c:pt>
                <c:pt idx="673">
                  <c:v>2.1648839251720412E-3</c:v>
                </c:pt>
                <c:pt idx="674">
                  <c:v>2.0959706128588951E-3</c:v>
                </c:pt>
                <c:pt idx="675">
                  <c:v>2.0290480573006905E-3</c:v>
                </c:pt>
                <c:pt idx="676">
                  <c:v>1.9640658655052726E-3</c:v>
                </c:pt>
                <c:pt idx="677">
                  <c:v>1.9009746831669498E-3</c:v>
                </c:pt>
                <c:pt idx="678">
                  <c:v>1.839726180825124E-3</c:v>
                </c:pt>
                <c:pt idx="679">
                  <c:v>1.7802730399626978E-3</c:v>
                </c:pt>
                <c:pt idx="680">
                  <c:v>1.722568939054477E-3</c:v>
                </c:pt>
                <c:pt idx="681">
                  <c:v>1.6665685395754087E-3</c:v>
                </c:pt>
                <c:pt idx="682">
                  <c:v>1.6122274719779265E-3</c:v>
                </c:pt>
                <c:pt idx="683">
                  <c:v>1.5595023216484715E-3</c:v>
                </c:pt>
                <c:pt idx="684">
                  <c:v>1.5083506148510617E-3</c:v>
                </c:pt>
                <c:pt idx="685">
                  <c:v>1.4587308046674792E-3</c:v>
                </c:pt>
                <c:pt idx="686">
                  <c:v>1.4106022569420941E-3</c:v>
                </c:pt>
                <c:pt idx="687">
                  <c:v>1.3639252362395941E-3</c:v>
                </c:pt>
                <c:pt idx="688">
                  <c:v>1.3186608918234108E-3</c:v>
                </c:pt>
                <c:pt idx="689">
                  <c:v>1.2747712436624815E-3</c:v>
                </c:pt>
                <c:pt idx="690">
                  <c:v>1.2322191684736481E-3</c:v>
                </c:pt>
                <c:pt idx="691">
                  <c:v>1.190968385806727E-3</c:v>
                </c:pt>
                <c:pt idx="692">
                  <c:v>1.1509834441790752E-3</c:v>
                </c:pt>
                <c:pt idx="693">
                  <c:v>1.112229707266138E-3</c:v>
                </c:pt>
                <c:pt idx="694">
                  <c:v>1.0746733401542903E-3</c:v>
                </c:pt>
                <c:pt idx="695">
                  <c:v>1.0382812956619479E-3</c:v>
                </c:pt>
                <c:pt idx="696">
                  <c:v>1.0030213007347587E-3</c:v>
                </c:pt>
                <c:pt idx="697">
                  <c:v>9.6886184292035017E-4</c:v>
                </c:pt>
                <c:pt idx="698">
                  <c:v>9.3577215692796831E-4</c:v>
                </c:pt>
                <c:pt idx="699">
                  <c:v>9.0372221127799817E-4</c:v>
                </c:pt>
                <c:pt idx="700">
                  <c:v>8.7268269504621899E-4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360832"/>
        <c:axId val="152362368"/>
      </c:areaChart>
      <c:catAx>
        <c:axId val="15236083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362368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2362368"/>
        <c:scaling>
          <c:orientation val="minMax"/>
          <c:max val="0.4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36083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14051150582915"/>
          <c:y val="0.42448979591836733"/>
          <c:w val="0.12325605810901541"/>
          <c:h val="0.159183673469387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Right-Tailed Test</a:t>
            </a:r>
          </a:p>
        </c:rich>
      </c:tx>
      <c:layout>
        <c:manualLayout>
          <c:xMode val="edge"/>
          <c:yMode val="edge"/>
          <c:x val="0.38604699993896108"/>
          <c:y val="4.08163265306122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30244969845759"/>
          <c:y val="0.22857142857142856"/>
          <c:w val="0.72325663523873007"/>
          <c:h val="0.55102040816326525"/>
        </c:manualLayout>
      </c:layout>
      <c:areaChart>
        <c:grouping val="stacked"/>
        <c:varyColors val="0"/>
        <c:ser>
          <c:idx val="0"/>
          <c:order val="0"/>
          <c:tx>
            <c:v>Accept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Demo!$U$19:$U$719</c:f>
              <c:numCache>
                <c:formatCode>0.00</c:formatCode>
                <c:ptCount val="701"/>
                <c:pt idx="0">
                  <c:v>-3.5</c:v>
                </c:pt>
                <c:pt idx="1">
                  <c:v>-3.49</c:v>
                </c:pt>
                <c:pt idx="2">
                  <c:v>-3.48</c:v>
                </c:pt>
                <c:pt idx="3">
                  <c:v>-3.47</c:v>
                </c:pt>
                <c:pt idx="4">
                  <c:v>-3.46</c:v>
                </c:pt>
                <c:pt idx="5">
                  <c:v>-3.45</c:v>
                </c:pt>
                <c:pt idx="6">
                  <c:v>-3.44</c:v>
                </c:pt>
                <c:pt idx="7">
                  <c:v>-3.43</c:v>
                </c:pt>
                <c:pt idx="8">
                  <c:v>-3.42</c:v>
                </c:pt>
                <c:pt idx="9">
                  <c:v>-3.41</c:v>
                </c:pt>
                <c:pt idx="10">
                  <c:v>-3.4</c:v>
                </c:pt>
                <c:pt idx="11">
                  <c:v>-3.39</c:v>
                </c:pt>
                <c:pt idx="12">
                  <c:v>-3.38</c:v>
                </c:pt>
                <c:pt idx="13">
                  <c:v>-3.37</c:v>
                </c:pt>
                <c:pt idx="14">
                  <c:v>-3.36</c:v>
                </c:pt>
                <c:pt idx="15">
                  <c:v>-3.35</c:v>
                </c:pt>
                <c:pt idx="16">
                  <c:v>-3.34</c:v>
                </c:pt>
                <c:pt idx="17">
                  <c:v>-3.33</c:v>
                </c:pt>
                <c:pt idx="18">
                  <c:v>-3.32</c:v>
                </c:pt>
                <c:pt idx="19">
                  <c:v>-3.31</c:v>
                </c:pt>
                <c:pt idx="20">
                  <c:v>-3.3</c:v>
                </c:pt>
                <c:pt idx="21">
                  <c:v>-3.29</c:v>
                </c:pt>
                <c:pt idx="22">
                  <c:v>-3.28000000000001</c:v>
                </c:pt>
                <c:pt idx="23">
                  <c:v>-3.27</c:v>
                </c:pt>
                <c:pt idx="24">
                  <c:v>-3.26000000000001</c:v>
                </c:pt>
                <c:pt idx="25">
                  <c:v>-3.25</c:v>
                </c:pt>
                <c:pt idx="26">
                  <c:v>-3.24000000000001</c:v>
                </c:pt>
                <c:pt idx="27">
                  <c:v>-3.2300000000000102</c:v>
                </c:pt>
                <c:pt idx="28">
                  <c:v>-3.22000000000001</c:v>
                </c:pt>
                <c:pt idx="29">
                  <c:v>-3.2100000000000102</c:v>
                </c:pt>
                <c:pt idx="30">
                  <c:v>-3.2000000000000099</c:v>
                </c:pt>
                <c:pt idx="31">
                  <c:v>-3.1900000000000102</c:v>
                </c:pt>
                <c:pt idx="32">
                  <c:v>-3.1800000000000099</c:v>
                </c:pt>
                <c:pt idx="33">
                  <c:v>-3.1700000000000101</c:v>
                </c:pt>
                <c:pt idx="34">
                  <c:v>-3.1600000000000099</c:v>
                </c:pt>
                <c:pt idx="35">
                  <c:v>-3.1500000000000101</c:v>
                </c:pt>
                <c:pt idx="36">
                  <c:v>-3.1400000000000099</c:v>
                </c:pt>
                <c:pt idx="37">
                  <c:v>-3.1300000000000101</c:v>
                </c:pt>
                <c:pt idx="38">
                  <c:v>-3.1200000000000099</c:v>
                </c:pt>
                <c:pt idx="39">
                  <c:v>-3.1100000000000101</c:v>
                </c:pt>
                <c:pt idx="40">
                  <c:v>-3.1000000000000099</c:v>
                </c:pt>
                <c:pt idx="41">
                  <c:v>-3.0900000000000101</c:v>
                </c:pt>
                <c:pt idx="42">
                  <c:v>-3.0800000000000098</c:v>
                </c:pt>
                <c:pt idx="43">
                  <c:v>-3.0700000000000101</c:v>
                </c:pt>
                <c:pt idx="44">
                  <c:v>-3.0600000000000098</c:v>
                </c:pt>
                <c:pt idx="45">
                  <c:v>-3.05000000000001</c:v>
                </c:pt>
                <c:pt idx="46">
                  <c:v>-3.0400000000000098</c:v>
                </c:pt>
                <c:pt idx="47">
                  <c:v>-3.03000000000001</c:v>
                </c:pt>
                <c:pt idx="48">
                  <c:v>-3.0200000000000098</c:v>
                </c:pt>
                <c:pt idx="49">
                  <c:v>-3.01000000000001</c:v>
                </c:pt>
                <c:pt idx="50">
                  <c:v>-3.0000000000000102</c:v>
                </c:pt>
                <c:pt idx="51">
                  <c:v>-2.99000000000001</c:v>
                </c:pt>
                <c:pt idx="52">
                  <c:v>-2.9800000000000102</c:v>
                </c:pt>
                <c:pt idx="53">
                  <c:v>-2.97000000000001</c:v>
                </c:pt>
                <c:pt idx="54">
                  <c:v>-2.9600000000000102</c:v>
                </c:pt>
                <c:pt idx="55">
                  <c:v>-2.9500000000000099</c:v>
                </c:pt>
                <c:pt idx="56">
                  <c:v>-2.9400000000000102</c:v>
                </c:pt>
                <c:pt idx="57">
                  <c:v>-2.9300000000000099</c:v>
                </c:pt>
                <c:pt idx="58">
                  <c:v>-2.9200000000000101</c:v>
                </c:pt>
                <c:pt idx="59">
                  <c:v>-2.9100000000000099</c:v>
                </c:pt>
                <c:pt idx="60">
                  <c:v>-2.9000000000000101</c:v>
                </c:pt>
                <c:pt idx="61">
                  <c:v>-2.8900000000000099</c:v>
                </c:pt>
                <c:pt idx="62">
                  <c:v>-2.8800000000000101</c:v>
                </c:pt>
                <c:pt idx="63">
                  <c:v>-2.8700000000000099</c:v>
                </c:pt>
                <c:pt idx="64">
                  <c:v>-2.8600000000000101</c:v>
                </c:pt>
                <c:pt idx="65">
                  <c:v>-2.8500000000000099</c:v>
                </c:pt>
                <c:pt idx="66">
                  <c:v>-2.8400000000000101</c:v>
                </c:pt>
                <c:pt idx="67">
                  <c:v>-2.8300000000000098</c:v>
                </c:pt>
                <c:pt idx="68">
                  <c:v>-2.8200000000000101</c:v>
                </c:pt>
                <c:pt idx="69">
                  <c:v>-2.81000000000002</c:v>
                </c:pt>
                <c:pt idx="70">
                  <c:v>-2.80000000000001</c:v>
                </c:pt>
                <c:pt idx="71">
                  <c:v>-2.79000000000002</c:v>
                </c:pt>
                <c:pt idx="72">
                  <c:v>-2.78000000000001</c:v>
                </c:pt>
                <c:pt idx="73">
                  <c:v>-2.77000000000002</c:v>
                </c:pt>
                <c:pt idx="74">
                  <c:v>-2.7600000000000202</c:v>
                </c:pt>
                <c:pt idx="75">
                  <c:v>-2.75000000000002</c:v>
                </c:pt>
                <c:pt idx="76">
                  <c:v>-2.7400000000000202</c:v>
                </c:pt>
                <c:pt idx="77">
                  <c:v>-2.73000000000002</c:v>
                </c:pt>
                <c:pt idx="78">
                  <c:v>-2.7200000000000202</c:v>
                </c:pt>
                <c:pt idx="79">
                  <c:v>-2.7100000000000199</c:v>
                </c:pt>
                <c:pt idx="80">
                  <c:v>-2.7000000000000202</c:v>
                </c:pt>
                <c:pt idx="81">
                  <c:v>-2.6900000000000199</c:v>
                </c:pt>
                <c:pt idx="82">
                  <c:v>-2.6800000000000201</c:v>
                </c:pt>
                <c:pt idx="83">
                  <c:v>-2.6700000000000199</c:v>
                </c:pt>
                <c:pt idx="84">
                  <c:v>-2.6600000000000201</c:v>
                </c:pt>
                <c:pt idx="85">
                  <c:v>-2.6500000000000199</c:v>
                </c:pt>
                <c:pt idx="86">
                  <c:v>-2.6400000000000201</c:v>
                </c:pt>
                <c:pt idx="87">
                  <c:v>-2.6300000000000199</c:v>
                </c:pt>
                <c:pt idx="88">
                  <c:v>-2.6200000000000201</c:v>
                </c:pt>
                <c:pt idx="89">
                  <c:v>-2.6100000000000199</c:v>
                </c:pt>
                <c:pt idx="90">
                  <c:v>-2.6000000000000201</c:v>
                </c:pt>
                <c:pt idx="91">
                  <c:v>-2.5900000000000198</c:v>
                </c:pt>
                <c:pt idx="92">
                  <c:v>-2.5800000000000201</c:v>
                </c:pt>
                <c:pt idx="93">
                  <c:v>-2.5700000000000198</c:v>
                </c:pt>
                <c:pt idx="94">
                  <c:v>-2.56000000000002</c:v>
                </c:pt>
                <c:pt idx="95">
                  <c:v>-2.5500000000000198</c:v>
                </c:pt>
                <c:pt idx="96">
                  <c:v>-2.54000000000002</c:v>
                </c:pt>
                <c:pt idx="97">
                  <c:v>-2.5300000000000198</c:v>
                </c:pt>
                <c:pt idx="98">
                  <c:v>-2.52000000000002</c:v>
                </c:pt>
                <c:pt idx="99">
                  <c:v>-2.5100000000000202</c:v>
                </c:pt>
                <c:pt idx="100">
                  <c:v>-2.50000000000002</c:v>
                </c:pt>
                <c:pt idx="101">
                  <c:v>-2.4900000000000202</c:v>
                </c:pt>
                <c:pt idx="102">
                  <c:v>-2.48000000000002</c:v>
                </c:pt>
                <c:pt idx="103">
                  <c:v>-2.4700000000000202</c:v>
                </c:pt>
                <c:pt idx="104">
                  <c:v>-2.4600000000000199</c:v>
                </c:pt>
                <c:pt idx="105">
                  <c:v>-2.4500000000000202</c:v>
                </c:pt>
                <c:pt idx="106">
                  <c:v>-2.4400000000000199</c:v>
                </c:pt>
                <c:pt idx="107">
                  <c:v>-2.4300000000000201</c:v>
                </c:pt>
                <c:pt idx="108">
                  <c:v>-2.4200000000000199</c:v>
                </c:pt>
                <c:pt idx="109">
                  <c:v>-2.4100000000000201</c:v>
                </c:pt>
                <c:pt idx="110">
                  <c:v>-2.4000000000000199</c:v>
                </c:pt>
                <c:pt idx="111">
                  <c:v>-2.3900000000000201</c:v>
                </c:pt>
                <c:pt idx="112">
                  <c:v>-2.3800000000000199</c:v>
                </c:pt>
                <c:pt idx="113">
                  <c:v>-2.3700000000000201</c:v>
                </c:pt>
                <c:pt idx="114">
                  <c:v>-2.3600000000000199</c:v>
                </c:pt>
                <c:pt idx="115">
                  <c:v>-2.3500000000000201</c:v>
                </c:pt>
                <c:pt idx="116">
                  <c:v>-2.3400000000000198</c:v>
                </c:pt>
                <c:pt idx="117">
                  <c:v>-2.3300000000000201</c:v>
                </c:pt>
                <c:pt idx="118">
                  <c:v>-2.32000000000003</c:v>
                </c:pt>
                <c:pt idx="119">
                  <c:v>-2.3100000000000298</c:v>
                </c:pt>
                <c:pt idx="120">
                  <c:v>-2.30000000000003</c:v>
                </c:pt>
                <c:pt idx="121">
                  <c:v>-2.2900000000000298</c:v>
                </c:pt>
                <c:pt idx="122">
                  <c:v>-2.28000000000003</c:v>
                </c:pt>
                <c:pt idx="123">
                  <c:v>-2.2700000000000302</c:v>
                </c:pt>
                <c:pt idx="124">
                  <c:v>-2.26000000000003</c:v>
                </c:pt>
                <c:pt idx="125">
                  <c:v>-2.2500000000000302</c:v>
                </c:pt>
                <c:pt idx="126">
                  <c:v>-2.24000000000003</c:v>
                </c:pt>
                <c:pt idx="127">
                  <c:v>-2.2300000000000302</c:v>
                </c:pt>
                <c:pt idx="128">
                  <c:v>-2.2200000000000299</c:v>
                </c:pt>
                <c:pt idx="129">
                  <c:v>-2.2100000000000302</c:v>
                </c:pt>
                <c:pt idx="130">
                  <c:v>-2.2000000000000299</c:v>
                </c:pt>
                <c:pt idx="131">
                  <c:v>-2.1900000000000301</c:v>
                </c:pt>
                <c:pt idx="132">
                  <c:v>-2.1800000000000299</c:v>
                </c:pt>
                <c:pt idx="133">
                  <c:v>-2.1700000000000301</c:v>
                </c:pt>
                <c:pt idx="134">
                  <c:v>-2.1600000000000299</c:v>
                </c:pt>
                <c:pt idx="135">
                  <c:v>-2.1500000000000301</c:v>
                </c:pt>
                <c:pt idx="136">
                  <c:v>-2.1400000000000299</c:v>
                </c:pt>
                <c:pt idx="137">
                  <c:v>-2.1300000000000301</c:v>
                </c:pt>
                <c:pt idx="138">
                  <c:v>-2.1200000000000299</c:v>
                </c:pt>
                <c:pt idx="139">
                  <c:v>-2.1100000000000301</c:v>
                </c:pt>
                <c:pt idx="140">
                  <c:v>-2.1000000000000298</c:v>
                </c:pt>
                <c:pt idx="141">
                  <c:v>-2.0900000000000301</c:v>
                </c:pt>
                <c:pt idx="142">
                  <c:v>-2.0800000000000298</c:v>
                </c:pt>
                <c:pt idx="143">
                  <c:v>-2.07000000000003</c:v>
                </c:pt>
                <c:pt idx="144">
                  <c:v>-2.0600000000000298</c:v>
                </c:pt>
                <c:pt idx="145">
                  <c:v>-2.05000000000003</c:v>
                </c:pt>
                <c:pt idx="146">
                  <c:v>-2.0400000000000298</c:v>
                </c:pt>
                <c:pt idx="147">
                  <c:v>-2.03000000000003</c:v>
                </c:pt>
                <c:pt idx="148">
                  <c:v>-2.0200000000000302</c:v>
                </c:pt>
                <c:pt idx="149">
                  <c:v>-2.01000000000003</c:v>
                </c:pt>
                <c:pt idx="150">
                  <c:v>-2.0000000000000302</c:v>
                </c:pt>
                <c:pt idx="151">
                  <c:v>-1.99000000000003</c:v>
                </c:pt>
                <c:pt idx="152">
                  <c:v>-1.98000000000003</c:v>
                </c:pt>
                <c:pt idx="153">
                  <c:v>-1.9700000000000299</c:v>
                </c:pt>
                <c:pt idx="154">
                  <c:v>-1.9600000000000299</c:v>
                </c:pt>
                <c:pt idx="155">
                  <c:v>-1.9500000000000299</c:v>
                </c:pt>
                <c:pt idx="156">
                  <c:v>-1.9400000000000299</c:v>
                </c:pt>
                <c:pt idx="157">
                  <c:v>-1.9300000000000299</c:v>
                </c:pt>
                <c:pt idx="158">
                  <c:v>-1.9200000000000299</c:v>
                </c:pt>
                <c:pt idx="159">
                  <c:v>-1.9100000000000299</c:v>
                </c:pt>
                <c:pt idx="160">
                  <c:v>-1.9000000000000301</c:v>
                </c:pt>
                <c:pt idx="161">
                  <c:v>-1.8900000000000301</c:v>
                </c:pt>
                <c:pt idx="162">
                  <c:v>-1.8800000000000301</c:v>
                </c:pt>
                <c:pt idx="163">
                  <c:v>-1.8700000000000301</c:v>
                </c:pt>
                <c:pt idx="164">
                  <c:v>-1.8600000000000301</c:v>
                </c:pt>
                <c:pt idx="165">
                  <c:v>-1.8500000000000401</c:v>
                </c:pt>
                <c:pt idx="166">
                  <c:v>-1.84000000000004</c:v>
                </c:pt>
                <c:pt idx="167">
                  <c:v>-1.83000000000004</c:v>
                </c:pt>
                <c:pt idx="168">
                  <c:v>-1.82000000000004</c:v>
                </c:pt>
                <c:pt idx="169">
                  <c:v>-1.81000000000004</c:v>
                </c:pt>
                <c:pt idx="170">
                  <c:v>-1.80000000000004</c:v>
                </c:pt>
                <c:pt idx="171">
                  <c:v>-1.79000000000004</c:v>
                </c:pt>
                <c:pt idx="172">
                  <c:v>-1.78000000000004</c:v>
                </c:pt>
                <c:pt idx="173">
                  <c:v>-1.77000000000004</c:v>
                </c:pt>
                <c:pt idx="174">
                  <c:v>-1.76000000000004</c:v>
                </c:pt>
                <c:pt idx="175">
                  <c:v>-1.75000000000004</c:v>
                </c:pt>
                <c:pt idx="176">
                  <c:v>-1.74000000000004</c:v>
                </c:pt>
                <c:pt idx="177">
                  <c:v>-1.73000000000004</c:v>
                </c:pt>
                <c:pt idx="178">
                  <c:v>-1.7200000000000399</c:v>
                </c:pt>
                <c:pt idx="179">
                  <c:v>-1.7100000000000399</c:v>
                </c:pt>
                <c:pt idx="180">
                  <c:v>-1.7000000000000399</c:v>
                </c:pt>
                <c:pt idx="181">
                  <c:v>-1.6900000000000399</c:v>
                </c:pt>
                <c:pt idx="182">
                  <c:v>-1.6800000000000399</c:v>
                </c:pt>
                <c:pt idx="183">
                  <c:v>-1.6700000000000399</c:v>
                </c:pt>
                <c:pt idx="184">
                  <c:v>-1.6600000000000401</c:v>
                </c:pt>
                <c:pt idx="185">
                  <c:v>-1.6500000000000401</c:v>
                </c:pt>
                <c:pt idx="186">
                  <c:v>-1.6400000000000401</c:v>
                </c:pt>
                <c:pt idx="187">
                  <c:v>-1.6300000000000401</c:v>
                </c:pt>
                <c:pt idx="188">
                  <c:v>-1.6200000000000401</c:v>
                </c:pt>
                <c:pt idx="189">
                  <c:v>-1.6100000000000401</c:v>
                </c:pt>
                <c:pt idx="190">
                  <c:v>-1.6000000000000401</c:v>
                </c:pt>
                <c:pt idx="191">
                  <c:v>-1.59000000000004</c:v>
                </c:pt>
                <c:pt idx="192">
                  <c:v>-1.58000000000004</c:v>
                </c:pt>
                <c:pt idx="193">
                  <c:v>-1.57000000000004</c:v>
                </c:pt>
                <c:pt idx="194">
                  <c:v>-1.56000000000004</c:v>
                </c:pt>
                <c:pt idx="195">
                  <c:v>-1.55000000000004</c:v>
                </c:pt>
                <c:pt idx="196">
                  <c:v>-1.54000000000004</c:v>
                </c:pt>
                <c:pt idx="197">
                  <c:v>-1.53000000000004</c:v>
                </c:pt>
                <c:pt idx="198">
                  <c:v>-1.52000000000004</c:v>
                </c:pt>
                <c:pt idx="199">
                  <c:v>-1.51000000000004</c:v>
                </c:pt>
                <c:pt idx="200">
                  <c:v>-1.50000000000004</c:v>
                </c:pt>
                <c:pt idx="201">
                  <c:v>-1.49000000000004</c:v>
                </c:pt>
                <c:pt idx="202">
                  <c:v>-1.48000000000004</c:v>
                </c:pt>
                <c:pt idx="203">
                  <c:v>-1.4700000000000399</c:v>
                </c:pt>
                <c:pt idx="204">
                  <c:v>-1.4600000000000399</c:v>
                </c:pt>
                <c:pt idx="205">
                  <c:v>-1.4500000000000399</c:v>
                </c:pt>
                <c:pt idx="206">
                  <c:v>-1.4400000000000399</c:v>
                </c:pt>
                <c:pt idx="207">
                  <c:v>-1.4300000000000399</c:v>
                </c:pt>
                <c:pt idx="208">
                  <c:v>-1.4200000000000399</c:v>
                </c:pt>
                <c:pt idx="209">
                  <c:v>-1.4100000000000401</c:v>
                </c:pt>
                <c:pt idx="210">
                  <c:v>-1.4000000000000401</c:v>
                </c:pt>
                <c:pt idx="211">
                  <c:v>-1.3900000000000401</c:v>
                </c:pt>
                <c:pt idx="212">
                  <c:v>-1.3800000000000501</c:v>
                </c:pt>
                <c:pt idx="213">
                  <c:v>-1.3700000000000501</c:v>
                </c:pt>
                <c:pt idx="214">
                  <c:v>-1.3600000000000501</c:v>
                </c:pt>
                <c:pt idx="215">
                  <c:v>-1.35000000000005</c:v>
                </c:pt>
                <c:pt idx="216">
                  <c:v>-1.34000000000005</c:v>
                </c:pt>
                <c:pt idx="217">
                  <c:v>-1.33000000000005</c:v>
                </c:pt>
                <c:pt idx="218">
                  <c:v>-1.32000000000005</c:v>
                </c:pt>
                <c:pt idx="219">
                  <c:v>-1.31000000000005</c:v>
                </c:pt>
                <c:pt idx="220">
                  <c:v>-1.30000000000005</c:v>
                </c:pt>
                <c:pt idx="221">
                  <c:v>-1.29000000000005</c:v>
                </c:pt>
                <c:pt idx="222">
                  <c:v>-1.28000000000005</c:v>
                </c:pt>
                <c:pt idx="223">
                  <c:v>-1.27000000000005</c:v>
                </c:pt>
                <c:pt idx="224">
                  <c:v>-1.26000000000005</c:v>
                </c:pt>
                <c:pt idx="225">
                  <c:v>-1.25000000000005</c:v>
                </c:pt>
                <c:pt idx="226">
                  <c:v>-1.24000000000005</c:v>
                </c:pt>
                <c:pt idx="227">
                  <c:v>-1.2300000000000499</c:v>
                </c:pt>
                <c:pt idx="228">
                  <c:v>-1.2200000000000499</c:v>
                </c:pt>
                <c:pt idx="229">
                  <c:v>-1.2100000000000499</c:v>
                </c:pt>
                <c:pt idx="230">
                  <c:v>-1.2000000000000499</c:v>
                </c:pt>
                <c:pt idx="231">
                  <c:v>-1.1900000000000499</c:v>
                </c:pt>
                <c:pt idx="232">
                  <c:v>-1.1800000000000499</c:v>
                </c:pt>
                <c:pt idx="233">
                  <c:v>-1.1700000000000501</c:v>
                </c:pt>
                <c:pt idx="234">
                  <c:v>-1.1600000000000501</c:v>
                </c:pt>
                <c:pt idx="235">
                  <c:v>-1.1500000000000501</c:v>
                </c:pt>
                <c:pt idx="236">
                  <c:v>-1.1400000000000501</c:v>
                </c:pt>
                <c:pt idx="237">
                  <c:v>-1.1300000000000501</c:v>
                </c:pt>
                <c:pt idx="238">
                  <c:v>-1.1200000000000501</c:v>
                </c:pt>
                <c:pt idx="239">
                  <c:v>-1.1100000000000501</c:v>
                </c:pt>
                <c:pt idx="240">
                  <c:v>-1.10000000000005</c:v>
                </c:pt>
                <c:pt idx="241">
                  <c:v>-1.09000000000005</c:v>
                </c:pt>
                <c:pt idx="242">
                  <c:v>-1.08000000000005</c:v>
                </c:pt>
                <c:pt idx="243">
                  <c:v>-1.07000000000005</c:v>
                </c:pt>
                <c:pt idx="244">
                  <c:v>-1.06000000000005</c:v>
                </c:pt>
                <c:pt idx="245">
                  <c:v>-1.05000000000005</c:v>
                </c:pt>
                <c:pt idx="246">
                  <c:v>-1.04000000000005</c:v>
                </c:pt>
                <c:pt idx="247">
                  <c:v>-1.03000000000005</c:v>
                </c:pt>
                <c:pt idx="248">
                  <c:v>-1.02000000000005</c:v>
                </c:pt>
                <c:pt idx="249">
                  <c:v>-1.01000000000005</c:v>
                </c:pt>
                <c:pt idx="250">
                  <c:v>-1.00000000000005</c:v>
                </c:pt>
                <c:pt idx="251">
                  <c:v>-0.99000000000004995</c:v>
                </c:pt>
                <c:pt idx="252">
                  <c:v>-0.98000000000005005</c:v>
                </c:pt>
                <c:pt idx="253">
                  <c:v>-0.97000000000005004</c:v>
                </c:pt>
                <c:pt idx="254">
                  <c:v>-0.96000000000005004</c:v>
                </c:pt>
                <c:pt idx="255">
                  <c:v>-0.95000000000005003</c:v>
                </c:pt>
                <c:pt idx="256">
                  <c:v>-0.94000000000005002</c:v>
                </c:pt>
                <c:pt idx="257">
                  <c:v>-0.93000000000005001</c:v>
                </c:pt>
                <c:pt idx="258">
                  <c:v>-0.92000000000005</c:v>
                </c:pt>
                <c:pt idx="259">
                  <c:v>-0.91000000000005998</c:v>
                </c:pt>
                <c:pt idx="260">
                  <c:v>-0.90000000000005997</c:v>
                </c:pt>
                <c:pt idx="261">
                  <c:v>-0.89000000000005997</c:v>
                </c:pt>
                <c:pt idx="262">
                  <c:v>-0.88000000000005996</c:v>
                </c:pt>
                <c:pt idx="263">
                  <c:v>-0.87000000000005995</c:v>
                </c:pt>
                <c:pt idx="264">
                  <c:v>-0.86000000000006005</c:v>
                </c:pt>
                <c:pt idx="265">
                  <c:v>-0.85000000000006004</c:v>
                </c:pt>
                <c:pt idx="266">
                  <c:v>-0.84000000000006003</c:v>
                </c:pt>
                <c:pt idx="267">
                  <c:v>-0.83000000000006002</c:v>
                </c:pt>
                <c:pt idx="268">
                  <c:v>-0.82000000000006001</c:v>
                </c:pt>
                <c:pt idx="269">
                  <c:v>-0.81000000000006001</c:v>
                </c:pt>
                <c:pt idx="270">
                  <c:v>-0.80000000000006</c:v>
                </c:pt>
                <c:pt idx="271">
                  <c:v>-0.79000000000005999</c:v>
                </c:pt>
                <c:pt idx="272">
                  <c:v>-0.78000000000005998</c:v>
                </c:pt>
                <c:pt idx="273">
                  <c:v>-0.77000000000005997</c:v>
                </c:pt>
                <c:pt idx="274">
                  <c:v>-0.76000000000005996</c:v>
                </c:pt>
                <c:pt idx="275">
                  <c:v>-0.75000000000005995</c:v>
                </c:pt>
                <c:pt idx="276">
                  <c:v>-0.74000000000006005</c:v>
                </c:pt>
                <c:pt idx="277">
                  <c:v>-0.73000000000006005</c:v>
                </c:pt>
                <c:pt idx="278">
                  <c:v>-0.72000000000006004</c:v>
                </c:pt>
                <c:pt idx="279">
                  <c:v>-0.71000000000006003</c:v>
                </c:pt>
                <c:pt idx="280">
                  <c:v>-0.70000000000006002</c:v>
                </c:pt>
                <c:pt idx="281">
                  <c:v>-0.69000000000006001</c:v>
                </c:pt>
                <c:pt idx="282">
                  <c:v>-0.68000000000006</c:v>
                </c:pt>
                <c:pt idx="283">
                  <c:v>-0.67000000000005999</c:v>
                </c:pt>
                <c:pt idx="284">
                  <c:v>-0.66000000000005998</c:v>
                </c:pt>
                <c:pt idx="285">
                  <c:v>-0.65000000000005997</c:v>
                </c:pt>
                <c:pt idx="286">
                  <c:v>-0.64000000000005997</c:v>
                </c:pt>
                <c:pt idx="287">
                  <c:v>-0.63000000000005996</c:v>
                </c:pt>
                <c:pt idx="288">
                  <c:v>-0.62000000000005995</c:v>
                </c:pt>
                <c:pt idx="289">
                  <c:v>-0.61000000000006005</c:v>
                </c:pt>
                <c:pt idx="290">
                  <c:v>-0.60000000000006004</c:v>
                </c:pt>
                <c:pt idx="291">
                  <c:v>-0.59000000000006003</c:v>
                </c:pt>
                <c:pt idx="292">
                  <c:v>-0.58000000000006002</c:v>
                </c:pt>
                <c:pt idx="293">
                  <c:v>-0.57000000000006001</c:v>
                </c:pt>
                <c:pt idx="294">
                  <c:v>-0.56000000000006001</c:v>
                </c:pt>
                <c:pt idx="295">
                  <c:v>-0.55000000000006</c:v>
                </c:pt>
                <c:pt idx="296">
                  <c:v>-0.54000000000005999</c:v>
                </c:pt>
                <c:pt idx="297">
                  <c:v>-0.53000000000005998</c:v>
                </c:pt>
                <c:pt idx="298">
                  <c:v>-0.52000000000005997</c:v>
                </c:pt>
                <c:pt idx="299">
                  <c:v>-0.51000000000005996</c:v>
                </c:pt>
                <c:pt idx="300">
                  <c:v>-0.50000000000005995</c:v>
                </c:pt>
                <c:pt idx="301">
                  <c:v>-0.49000000000006</c:v>
                </c:pt>
                <c:pt idx="302">
                  <c:v>-0.48000000000005999</c:v>
                </c:pt>
                <c:pt idx="303">
                  <c:v>-0.47000000000005998</c:v>
                </c:pt>
                <c:pt idx="304">
                  <c:v>-0.46000000000006003</c:v>
                </c:pt>
                <c:pt idx="305">
                  <c:v>-0.45000000000007001</c:v>
                </c:pt>
                <c:pt idx="306">
                  <c:v>-0.44000000000007</c:v>
                </c:pt>
                <c:pt idx="307">
                  <c:v>-0.43000000000006999</c:v>
                </c:pt>
                <c:pt idx="308">
                  <c:v>-0.42000000000006998</c:v>
                </c:pt>
                <c:pt idx="309">
                  <c:v>-0.41000000000006998</c:v>
                </c:pt>
                <c:pt idx="310">
                  <c:v>-0.40000000000007002</c:v>
                </c:pt>
                <c:pt idx="311">
                  <c:v>-0.39000000000007001</c:v>
                </c:pt>
                <c:pt idx="312">
                  <c:v>-0.38000000000007</c:v>
                </c:pt>
                <c:pt idx="313">
                  <c:v>-0.37000000000007</c:v>
                </c:pt>
                <c:pt idx="314">
                  <c:v>-0.36000000000006999</c:v>
                </c:pt>
                <c:pt idx="315">
                  <c:v>-0.35000000000006998</c:v>
                </c:pt>
                <c:pt idx="316">
                  <c:v>-0.34000000000007002</c:v>
                </c:pt>
                <c:pt idx="317">
                  <c:v>-0.33000000000007002</c:v>
                </c:pt>
                <c:pt idx="318">
                  <c:v>-0.32000000000007001</c:v>
                </c:pt>
                <c:pt idx="319">
                  <c:v>-0.31000000000007</c:v>
                </c:pt>
                <c:pt idx="320">
                  <c:v>-0.30000000000006999</c:v>
                </c:pt>
                <c:pt idx="321">
                  <c:v>-0.29000000000006998</c:v>
                </c:pt>
                <c:pt idx="322">
                  <c:v>-0.28000000000007003</c:v>
                </c:pt>
                <c:pt idx="323">
                  <c:v>-0.27000000000007002</c:v>
                </c:pt>
                <c:pt idx="324">
                  <c:v>-0.26000000000007001</c:v>
                </c:pt>
                <c:pt idx="325">
                  <c:v>-0.25000000000007</c:v>
                </c:pt>
                <c:pt idx="326">
                  <c:v>-0.24000000000006999</c:v>
                </c:pt>
                <c:pt idx="327">
                  <c:v>-0.23000000000007001</c:v>
                </c:pt>
                <c:pt idx="328">
                  <c:v>-0.22000000000007</c:v>
                </c:pt>
                <c:pt idx="329">
                  <c:v>-0.21000000000006999</c:v>
                </c:pt>
                <c:pt idx="330">
                  <c:v>-0.20000000000007001</c:v>
                </c:pt>
                <c:pt idx="331">
                  <c:v>-0.19000000000007</c:v>
                </c:pt>
                <c:pt idx="332">
                  <c:v>-0.18000000000006999</c:v>
                </c:pt>
                <c:pt idx="333">
                  <c:v>-0.17000000000007001</c:v>
                </c:pt>
                <c:pt idx="334">
                  <c:v>-0.16000000000007</c:v>
                </c:pt>
                <c:pt idx="335">
                  <c:v>-0.15000000000006999</c:v>
                </c:pt>
                <c:pt idx="336">
                  <c:v>-0.14000000000007001</c:v>
                </c:pt>
                <c:pt idx="337">
                  <c:v>-0.13000000000007</c:v>
                </c:pt>
                <c:pt idx="338">
                  <c:v>-0.12000000000007</c:v>
                </c:pt>
                <c:pt idx="339">
                  <c:v>-0.11000000000007</c:v>
                </c:pt>
                <c:pt idx="340">
                  <c:v>-0.10000000000007001</c:v>
                </c:pt>
                <c:pt idx="341">
                  <c:v>-9.0000000000069996E-2</c:v>
                </c:pt>
                <c:pt idx="342">
                  <c:v>-8.0000000000069793E-2</c:v>
                </c:pt>
                <c:pt idx="343">
                  <c:v>-7.0000000000070006E-2</c:v>
                </c:pt>
                <c:pt idx="344">
                  <c:v>-6.0000000000070199E-2</c:v>
                </c:pt>
                <c:pt idx="345">
                  <c:v>-5.0000000000070002E-2</c:v>
                </c:pt>
                <c:pt idx="346">
                  <c:v>-4.0000000000070202E-2</c:v>
                </c:pt>
                <c:pt idx="347">
                  <c:v>-3.0000000000069998E-2</c:v>
                </c:pt>
                <c:pt idx="348">
                  <c:v>-2.0000000000070201E-2</c:v>
                </c:pt>
                <c:pt idx="349">
                  <c:v>-1.000000000007E-2</c:v>
                </c:pt>
                <c:pt idx="350">
                  <c:v>-7.0166095156309906E-14</c:v>
                </c:pt>
                <c:pt idx="351">
                  <c:v>9.9999999999300596E-3</c:v>
                </c:pt>
                <c:pt idx="352">
                  <c:v>1.9999999999920099E-2</c:v>
                </c:pt>
                <c:pt idx="353">
                  <c:v>2.99999999999199E-2</c:v>
                </c:pt>
                <c:pt idx="354">
                  <c:v>3.9999999999920099E-2</c:v>
                </c:pt>
                <c:pt idx="355">
                  <c:v>4.99999999999199E-2</c:v>
                </c:pt>
                <c:pt idx="356">
                  <c:v>5.9999999999920103E-2</c:v>
                </c:pt>
                <c:pt idx="357">
                  <c:v>6.9999999999919904E-2</c:v>
                </c:pt>
                <c:pt idx="358">
                  <c:v>7.9999999999920093E-2</c:v>
                </c:pt>
                <c:pt idx="359">
                  <c:v>8.9999999999919894E-2</c:v>
                </c:pt>
                <c:pt idx="360">
                  <c:v>9.9999999999920194E-2</c:v>
                </c:pt>
                <c:pt idx="361">
                  <c:v>0.10999999999992</c:v>
                </c:pt>
                <c:pt idx="362">
                  <c:v>0.11999999999992</c:v>
                </c:pt>
                <c:pt idx="363">
                  <c:v>0.12999999999992001</c:v>
                </c:pt>
                <c:pt idx="364">
                  <c:v>0.13999999999991999</c:v>
                </c:pt>
                <c:pt idx="365">
                  <c:v>0.14999999999992</c:v>
                </c:pt>
                <c:pt idx="366">
                  <c:v>0.15999999999992001</c:v>
                </c:pt>
                <c:pt idx="367">
                  <c:v>0.16999999999991999</c:v>
                </c:pt>
                <c:pt idx="368">
                  <c:v>0.17999999999992</c:v>
                </c:pt>
                <c:pt idx="369">
                  <c:v>0.18999999999992001</c:v>
                </c:pt>
                <c:pt idx="370">
                  <c:v>0.19999999999991999</c:v>
                </c:pt>
                <c:pt idx="371">
                  <c:v>0.20999999999992</c:v>
                </c:pt>
                <c:pt idx="372">
                  <c:v>0.21999999999992001</c:v>
                </c:pt>
                <c:pt idx="373">
                  <c:v>0.22999999999991999</c:v>
                </c:pt>
                <c:pt idx="374">
                  <c:v>0.23999999999992</c:v>
                </c:pt>
                <c:pt idx="375">
                  <c:v>0.24999999999992001</c:v>
                </c:pt>
                <c:pt idx="376">
                  <c:v>0.25999999999992002</c:v>
                </c:pt>
                <c:pt idx="377">
                  <c:v>0.26999999999992003</c:v>
                </c:pt>
                <c:pt idx="378">
                  <c:v>0.27999999999991998</c:v>
                </c:pt>
                <c:pt idx="379">
                  <c:v>0.28999999999991999</c:v>
                </c:pt>
                <c:pt idx="380">
                  <c:v>0.29999999999992</c:v>
                </c:pt>
                <c:pt idx="381">
                  <c:v>0.30999999999992001</c:v>
                </c:pt>
                <c:pt idx="382">
                  <c:v>0.31999999999992002</c:v>
                </c:pt>
                <c:pt idx="383">
                  <c:v>0.32999999999992002</c:v>
                </c:pt>
                <c:pt idx="384">
                  <c:v>0.33999999999991998</c:v>
                </c:pt>
                <c:pt idx="385">
                  <c:v>0.34999999999991999</c:v>
                </c:pt>
                <c:pt idx="386">
                  <c:v>0.35999999999992</c:v>
                </c:pt>
                <c:pt idx="387">
                  <c:v>0.36999999999992</c:v>
                </c:pt>
                <c:pt idx="388">
                  <c:v>0.37999999999992001</c:v>
                </c:pt>
                <c:pt idx="389">
                  <c:v>0.38999999999992002</c:v>
                </c:pt>
                <c:pt idx="390">
                  <c:v>0.39999999999991998</c:v>
                </c:pt>
                <c:pt idx="391">
                  <c:v>0.40999999999991998</c:v>
                </c:pt>
                <c:pt idx="392">
                  <c:v>0.41999999999991999</c:v>
                </c:pt>
                <c:pt idx="393">
                  <c:v>0.42999999999992</c:v>
                </c:pt>
                <c:pt idx="394">
                  <c:v>0.43999999999992001</c:v>
                </c:pt>
                <c:pt idx="395">
                  <c:v>0.44999999999992002</c:v>
                </c:pt>
                <c:pt idx="396">
                  <c:v>0.45999999999991997</c:v>
                </c:pt>
                <c:pt idx="397">
                  <c:v>0.46999999999991998</c:v>
                </c:pt>
                <c:pt idx="398">
                  <c:v>0.47999999999991999</c:v>
                </c:pt>
                <c:pt idx="399">
                  <c:v>0.48999999999991001</c:v>
                </c:pt>
                <c:pt idx="400">
                  <c:v>0.49999999999991002</c:v>
                </c:pt>
                <c:pt idx="401">
                  <c:v>0.50999999999990997</c:v>
                </c:pt>
                <c:pt idx="402">
                  <c:v>0.51999999999990998</c:v>
                </c:pt>
                <c:pt idx="403">
                  <c:v>0.52999999999990999</c:v>
                </c:pt>
                <c:pt idx="404">
                  <c:v>0.53999999999991</c:v>
                </c:pt>
                <c:pt idx="405">
                  <c:v>0.54999999999991001</c:v>
                </c:pt>
                <c:pt idx="406">
                  <c:v>0.55999999999991001</c:v>
                </c:pt>
                <c:pt idx="407">
                  <c:v>0.56999999999991002</c:v>
                </c:pt>
                <c:pt idx="408">
                  <c:v>0.57999999999991003</c:v>
                </c:pt>
                <c:pt idx="409">
                  <c:v>0.58999999999991004</c:v>
                </c:pt>
                <c:pt idx="410">
                  <c:v>0.59999999999991005</c:v>
                </c:pt>
                <c:pt idx="411">
                  <c:v>0.60999999999990995</c:v>
                </c:pt>
                <c:pt idx="412">
                  <c:v>0.61999999999990996</c:v>
                </c:pt>
                <c:pt idx="413">
                  <c:v>0.62999999999990997</c:v>
                </c:pt>
                <c:pt idx="414">
                  <c:v>0.63999999999990997</c:v>
                </c:pt>
                <c:pt idx="415">
                  <c:v>0.64999999999990998</c:v>
                </c:pt>
                <c:pt idx="416">
                  <c:v>0.65999999999990999</c:v>
                </c:pt>
                <c:pt idx="417">
                  <c:v>0.66999999999991</c:v>
                </c:pt>
                <c:pt idx="418">
                  <c:v>0.67999999999991001</c:v>
                </c:pt>
                <c:pt idx="419">
                  <c:v>0.68999999999991002</c:v>
                </c:pt>
                <c:pt idx="420">
                  <c:v>0.69999999999991003</c:v>
                </c:pt>
                <c:pt idx="421">
                  <c:v>0.70999999999991004</c:v>
                </c:pt>
                <c:pt idx="422">
                  <c:v>0.71999999999991005</c:v>
                </c:pt>
                <c:pt idx="423">
                  <c:v>0.72999999999991005</c:v>
                </c:pt>
                <c:pt idx="424">
                  <c:v>0.73999999999990995</c:v>
                </c:pt>
                <c:pt idx="425">
                  <c:v>0.74999999999990996</c:v>
                </c:pt>
                <c:pt idx="426">
                  <c:v>0.75999999999990997</c:v>
                </c:pt>
                <c:pt idx="427">
                  <c:v>0.76999999999990998</c:v>
                </c:pt>
                <c:pt idx="428">
                  <c:v>0.77999999999990999</c:v>
                </c:pt>
                <c:pt idx="429">
                  <c:v>0.78999999999991</c:v>
                </c:pt>
                <c:pt idx="430">
                  <c:v>0.79999999999991001</c:v>
                </c:pt>
                <c:pt idx="431">
                  <c:v>0.80999999999991001</c:v>
                </c:pt>
                <c:pt idx="432">
                  <c:v>0.81999999999991002</c:v>
                </c:pt>
                <c:pt idx="433">
                  <c:v>0.82999999999991003</c:v>
                </c:pt>
                <c:pt idx="434">
                  <c:v>0.83999999999991004</c:v>
                </c:pt>
                <c:pt idx="435">
                  <c:v>0.84999999999991005</c:v>
                </c:pt>
                <c:pt idx="436">
                  <c:v>0.85999999999990995</c:v>
                </c:pt>
                <c:pt idx="437">
                  <c:v>0.86999999999990996</c:v>
                </c:pt>
                <c:pt idx="438">
                  <c:v>0.87999999999990997</c:v>
                </c:pt>
                <c:pt idx="439">
                  <c:v>0.88999999999990997</c:v>
                </c:pt>
                <c:pt idx="440">
                  <c:v>0.89999999999990998</c:v>
                </c:pt>
                <c:pt idx="441">
                  <c:v>0.90999999999990999</c:v>
                </c:pt>
                <c:pt idx="442">
                  <c:v>0.91999999999991</c:v>
                </c:pt>
                <c:pt idx="443">
                  <c:v>0.92999999999991001</c:v>
                </c:pt>
                <c:pt idx="444">
                  <c:v>0.93999999999991002</c:v>
                </c:pt>
                <c:pt idx="445">
                  <c:v>0.94999999999991003</c:v>
                </c:pt>
                <c:pt idx="446">
                  <c:v>0.95999999999990004</c:v>
                </c:pt>
                <c:pt idx="447">
                  <c:v>0.96999999999990005</c:v>
                </c:pt>
                <c:pt idx="448">
                  <c:v>0.97999999999989995</c:v>
                </c:pt>
                <c:pt idx="449">
                  <c:v>0.98999999999989996</c:v>
                </c:pt>
                <c:pt idx="450">
                  <c:v>0.99999999999989997</c:v>
                </c:pt>
                <c:pt idx="451">
                  <c:v>1.0099999999999001</c:v>
                </c:pt>
                <c:pt idx="452">
                  <c:v>1.0199999999999001</c:v>
                </c:pt>
                <c:pt idx="453">
                  <c:v>1.0299999999999001</c:v>
                </c:pt>
                <c:pt idx="454">
                  <c:v>1.0399999999998999</c:v>
                </c:pt>
                <c:pt idx="455">
                  <c:v>1.0499999999998999</c:v>
                </c:pt>
                <c:pt idx="456">
                  <c:v>1.0599999999998999</c:v>
                </c:pt>
                <c:pt idx="457">
                  <c:v>1.0699999999998999</c:v>
                </c:pt>
                <c:pt idx="458">
                  <c:v>1.0799999999998999</c:v>
                </c:pt>
                <c:pt idx="459">
                  <c:v>1.0899999999998999</c:v>
                </c:pt>
                <c:pt idx="460">
                  <c:v>1.0999999999998999</c:v>
                </c:pt>
                <c:pt idx="461">
                  <c:v>1.1099999999999</c:v>
                </c:pt>
                <c:pt idx="462">
                  <c:v>1.1199999999999</c:v>
                </c:pt>
                <c:pt idx="463">
                  <c:v>1.1299999999999</c:v>
                </c:pt>
                <c:pt idx="464">
                  <c:v>1.1399999999999</c:v>
                </c:pt>
                <c:pt idx="465">
                  <c:v>1.1499999999999</c:v>
                </c:pt>
                <c:pt idx="466">
                  <c:v>1.1599999999999</c:v>
                </c:pt>
                <c:pt idx="467">
                  <c:v>1.1699999999999</c:v>
                </c:pt>
                <c:pt idx="468">
                  <c:v>1.1799999999999</c:v>
                </c:pt>
                <c:pt idx="469">
                  <c:v>1.1899999999999</c:v>
                </c:pt>
                <c:pt idx="470">
                  <c:v>1.1999999999999</c:v>
                </c:pt>
                <c:pt idx="471">
                  <c:v>1.2099999999999</c:v>
                </c:pt>
                <c:pt idx="472">
                  <c:v>1.2199999999999001</c:v>
                </c:pt>
                <c:pt idx="473">
                  <c:v>1.2299999999999001</c:v>
                </c:pt>
                <c:pt idx="474">
                  <c:v>1.2399999999999001</c:v>
                </c:pt>
                <c:pt idx="475">
                  <c:v>1.2499999999999001</c:v>
                </c:pt>
                <c:pt idx="476">
                  <c:v>1.2599999999999001</c:v>
                </c:pt>
                <c:pt idx="477">
                  <c:v>1.2699999999999001</c:v>
                </c:pt>
                <c:pt idx="478">
                  <c:v>1.2799999999999001</c:v>
                </c:pt>
                <c:pt idx="479">
                  <c:v>1.2899999999998999</c:v>
                </c:pt>
                <c:pt idx="480">
                  <c:v>1.2999999999998999</c:v>
                </c:pt>
                <c:pt idx="481">
                  <c:v>1.3099999999998999</c:v>
                </c:pt>
                <c:pt idx="482">
                  <c:v>1.3199999999998999</c:v>
                </c:pt>
                <c:pt idx="483">
                  <c:v>1.3299999999998999</c:v>
                </c:pt>
                <c:pt idx="484">
                  <c:v>1.3399999999998999</c:v>
                </c:pt>
                <c:pt idx="485">
                  <c:v>1.3499999999998999</c:v>
                </c:pt>
                <c:pt idx="486">
                  <c:v>1.3599999999999</c:v>
                </c:pt>
                <c:pt idx="487">
                  <c:v>1.3699999999999</c:v>
                </c:pt>
                <c:pt idx="488">
                  <c:v>1.3799999999999</c:v>
                </c:pt>
                <c:pt idx="489">
                  <c:v>1.3899999999999</c:v>
                </c:pt>
                <c:pt idx="490">
                  <c:v>1.3999999999999</c:v>
                </c:pt>
                <c:pt idx="491">
                  <c:v>1.4099999999999</c:v>
                </c:pt>
                <c:pt idx="492">
                  <c:v>1.4199999999999</c:v>
                </c:pt>
                <c:pt idx="493">
                  <c:v>1.42999999999989</c:v>
                </c:pt>
                <c:pt idx="494">
                  <c:v>1.43999999999989</c:v>
                </c:pt>
                <c:pt idx="495">
                  <c:v>1.44999999999989</c:v>
                </c:pt>
                <c:pt idx="496">
                  <c:v>1.4599999999998901</c:v>
                </c:pt>
                <c:pt idx="497">
                  <c:v>1.4699999999998901</c:v>
                </c:pt>
                <c:pt idx="498">
                  <c:v>1.4799999999998901</c:v>
                </c:pt>
                <c:pt idx="499">
                  <c:v>1.4899999999998901</c:v>
                </c:pt>
                <c:pt idx="500">
                  <c:v>1.4999999999998901</c:v>
                </c:pt>
                <c:pt idx="501">
                  <c:v>1.5099999999998901</c:v>
                </c:pt>
                <c:pt idx="502">
                  <c:v>1.5199999999998901</c:v>
                </c:pt>
                <c:pt idx="503">
                  <c:v>1.5299999999998899</c:v>
                </c:pt>
                <c:pt idx="504">
                  <c:v>1.5399999999998899</c:v>
                </c:pt>
                <c:pt idx="505">
                  <c:v>1.5499999999998899</c:v>
                </c:pt>
                <c:pt idx="506">
                  <c:v>1.5599999999998899</c:v>
                </c:pt>
                <c:pt idx="507">
                  <c:v>1.5699999999998899</c:v>
                </c:pt>
                <c:pt idx="508">
                  <c:v>1.5799999999998899</c:v>
                </c:pt>
                <c:pt idx="509">
                  <c:v>1.5899999999998899</c:v>
                </c:pt>
                <c:pt idx="510">
                  <c:v>1.59999999999989</c:v>
                </c:pt>
                <c:pt idx="511">
                  <c:v>1.60999999999989</c:v>
                </c:pt>
                <c:pt idx="512">
                  <c:v>1.61999999999989</c:v>
                </c:pt>
                <c:pt idx="513">
                  <c:v>1.62999999999989</c:v>
                </c:pt>
                <c:pt idx="514">
                  <c:v>1.63999999999989</c:v>
                </c:pt>
                <c:pt idx="515">
                  <c:v>1.64999999999989</c:v>
                </c:pt>
                <c:pt idx="516">
                  <c:v>1.65999999999989</c:v>
                </c:pt>
                <c:pt idx="517">
                  <c:v>1.66999999999989</c:v>
                </c:pt>
                <c:pt idx="518">
                  <c:v>1.67999999999989</c:v>
                </c:pt>
                <c:pt idx="519">
                  <c:v>1.68999999999989</c:v>
                </c:pt>
                <c:pt idx="520">
                  <c:v>1.69999999999989</c:v>
                </c:pt>
                <c:pt idx="521">
                  <c:v>1.7099999999998901</c:v>
                </c:pt>
                <c:pt idx="522">
                  <c:v>1.7199999999998901</c:v>
                </c:pt>
                <c:pt idx="523">
                  <c:v>1.7299999999998901</c:v>
                </c:pt>
                <c:pt idx="524">
                  <c:v>1.7399999999998901</c:v>
                </c:pt>
                <c:pt idx="525">
                  <c:v>1.7499999999998901</c:v>
                </c:pt>
                <c:pt idx="526">
                  <c:v>1.7599999999998901</c:v>
                </c:pt>
                <c:pt idx="527">
                  <c:v>1.7699999999998901</c:v>
                </c:pt>
                <c:pt idx="528">
                  <c:v>1.7799999999998899</c:v>
                </c:pt>
                <c:pt idx="529">
                  <c:v>1.7899999999998899</c:v>
                </c:pt>
                <c:pt idx="530">
                  <c:v>1.7999999999998899</c:v>
                </c:pt>
                <c:pt idx="531">
                  <c:v>1.8099999999998899</c:v>
                </c:pt>
                <c:pt idx="532">
                  <c:v>1.8199999999998899</c:v>
                </c:pt>
                <c:pt idx="533">
                  <c:v>1.8299999999998899</c:v>
                </c:pt>
                <c:pt idx="534">
                  <c:v>1.8399999999998899</c:v>
                </c:pt>
                <c:pt idx="535">
                  <c:v>1.84999999999989</c:v>
                </c:pt>
                <c:pt idx="536">
                  <c:v>1.85999999999989</c:v>
                </c:pt>
                <c:pt idx="537">
                  <c:v>1.86999999999989</c:v>
                </c:pt>
                <c:pt idx="538">
                  <c:v>1.87999999999989</c:v>
                </c:pt>
                <c:pt idx="539">
                  <c:v>1.88999999999989</c:v>
                </c:pt>
                <c:pt idx="540">
                  <c:v>1.89999999999988</c:v>
                </c:pt>
                <c:pt idx="541">
                  <c:v>1.90999999999988</c:v>
                </c:pt>
                <c:pt idx="542">
                  <c:v>1.91999999999988</c:v>
                </c:pt>
                <c:pt idx="543">
                  <c:v>1.92999999999988</c:v>
                </c:pt>
                <c:pt idx="544">
                  <c:v>1.93999999999988</c:v>
                </c:pt>
                <c:pt idx="545">
                  <c:v>1.9499999999998801</c:v>
                </c:pt>
                <c:pt idx="546">
                  <c:v>1.9599999999998801</c:v>
                </c:pt>
                <c:pt idx="547">
                  <c:v>1.9699999999998801</c:v>
                </c:pt>
                <c:pt idx="548">
                  <c:v>1.9799999999998801</c:v>
                </c:pt>
                <c:pt idx="549">
                  <c:v>1.9899999999998801</c:v>
                </c:pt>
                <c:pt idx="550">
                  <c:v>1.9999999999998801</c:v>
                </c:pt>
                <c:pt idx="551">
                  <c:v>2.0099999999998799</c:v>
                </c:pt>
                <c:pt idx="552">
                  <c:v>2.0199999999998801</c:v>
                </c:pt>
                <c:pt idx="553">
                  <c:v>2.0299999999998799</c:v>
                </c:pt>
                <c:pt idx="554">
                  <c:v>2.0399999999998801</c:v>
                </c:pt>
                <c:pt idx="555">
                  <c:v>2.0499999999998799</c:v>
                </c:pt>
                <c:pt idx="556">
                  <c:v>2.0599999999998801</c:v>
                </c:pt>
                <c:pt idx="557">
                  <c:v>2.0699999999998799</c:v>
                </c:pt>
                <c:pt idx="558">
                  <c:v>2.0799999999998802</c:v>
                </c:pt>
                <c:pt idx="559">
                  <c:v>2.08999999999988</c:v>
                </c:pt>
                <c:pt idx="560">
                  <c:v>2.0999999999998802</c:v>
                </c:pt>
                <c:pt idx="561">
                  <c:v>2.10999999999988</c:v>
                </c:pt>
                <c:pt idx="562">
                  <c:v>2.1199999999998802</c:v>
                </c:pt>
                <c:pt idx="563">
                  <c:v>2.12999999999988</c:v>
                </c:pt>
                <c:pt idx="564">
                  <c:v>2.1399999999998802</c:v>
                </c:pt>
                <c:pt idx="565">
                  <c:v>2.14999999999988</c:v>
                </c:pt>
                <c:pt idx="566">
                  <c:v>2.1599999999998798</c:v>
                </c:pt>
                <c:pt idx="567">
                  <c:v>2.16999999999988</c:v>
                </c:pt>
                <c:pt idx="568">
                  <c:v>2.1799999999998798</c:v>
                </c:pt>
                <c:pt idx="569">
                  <c:v>2.18999999999988</c:v>
                </c:pt>
                <c:pt idx="570">
                  <c:v>2.1999999999998798</c:v>
                </c:pt>
                <c:pt idx="571">
                  <c:v>2.2099999999998801</c:v>
                </c:pt>
                <c:pt idx="572">
                  <c:v>2.2199999999998798</c:v>
                </c:pt>
                <c:pt idx="573">
                  <c:v>2.2299999999998801</c:v>
                </c:pt>
                <c:pt idx="574">
                  <c:v>2.2399999999998799</c:v>
                </c:pt>
                <c:pt idx="575">
                  <c:v>2.2499999999998801</c:v>
                </c:pt>
                <c:pt idx="576">
                  <c:v>2.2599999999998799</c:v>
                </c:pt>
                <c:pt idx="577">
                  <c:v>2.2699999999998801</c:v>
                </c:pt>
                <c:pt idx="578">
                  <c:v>2.2799999999998799</c:v>
                </c:pt>
                <c:pt idx="579">
                  <c:v>2.2899999999998801</c:v>
                </c:pt>
                <c:pt idx="580">
                  <c:v>2.2999999999998799</c:v>
                </c:pt>
                <c:pt idx="581">
                  <c:v>2.3099999999998801</c:v>
                </c:pt>
                <c:pt idx="582">
                  <c:v>2.3199999999998799</c:v>
                </c:pt>
                <c:pt idx="583">
                  <c:v>2.3299999999998802</c:v>
                </c:pt>
                <c:pt idx="584">
                  <c:v>2.33999999999988</c:v>
                </c:pt>
                <c:pt idx="585">
                  <c:v>2.3499999999998802</c:v>
                </c:pt>
                <c:pt idx="586">
                  <c:v>2.35999999999988</c:v>
                </c:pt>
                <c:pt idx="587">
                  <c:v>2.36999999999987</c:v>
                </c:pt>
                <c:pt idx="588">
                  <c:v>2.3799999999998702</c:v>
                </c:pt>
                <c:pt idx="589">
                  <c:v>2.38999999999987</c:v>
                </c:pt>
                <c:pt idx="590">
                  <c:v>2.3999999999998698</c:v>
                </c:pt>
                <c:pt idx="591">
                  <c:v>2.40999999999987</c:v>
                </c:pt>
                <c:pt idx="592">
                  <c:v>2.4199999999998698</c:v>
                </c:pt>
                <c:pt idx="593">
                  <c:v>2.42999999999987</c:v>
                </c:pt>
                <c:pt idx="594">
                  <c:v>2.4399999999998698</c:v>
                </c:pt>
                <c:pt idx="595">
                  <c:v>2.4499999999998701</c:v>
                </c:pt>
                <c:pt idx="596">
                  <c:v>2.4599999999998698</c:v>
                </c:pt>
                <c:pt idx="597">
                  <c:v>2.4699999999998701</c:v>
                </c:pt>
                <c:pt idx="598">
                  <c:v>2.4799999999998699</c:v>
                </c:pt>
                <c:pt idx="599">
                  <c:v>2.4899999999998701</c:v>
                </c:pt>
                <c:pt idx="600">
                  <c:v>2.4999999999998699</c:v>
                </c:pt>
                <c:pt idx="601">
                  <c:v>2.5099999999998701</c:v>
                </c:pt>
                <c:pt idx="602">
                  <c:v>2.5199999999998699</c:v>
                </c:pt>
                <c:pt idx="603">
                  <c:v>2.5299999999998701</c:v>
                </c:pt>
                <c:pt idx="604">
                  <c:v>2.5399999999998699</c:v>
                </c:pt>
                <c:pt idx="605">
                  <c:v>2.5499999999998701</c:v>
                </c:pt>
                <c:pt idx="606">
                  <c:v>2.5599999999998699</c:v>
                </c:pt>
                <c:pt idx="607">
                  <c:v>2.5699999999998702</c:v>
                </c:pt>
                <c:pt idx="608">
                  <c:v>2.57999999999987</c:v>
                </c:pt>
                <c:pt idx="609">
                  <c:v>2.5899999999998702</c:v>
                </c:pt>
                <c:pt idx="610">
                  <c:v>2.59999999999987</c:v>
                </c:pt>
                <c:pt idx="611">
                  <c:v>2.6099999999998702</c:v>
                </c:pt>
                <c:pt idx="612">
                  <c:v>2.61999999999987</c:v>
                </c:pt>
                <c:pt idx="613">
                  <c:v>2.6299999999998702</c:v>
                </c:pt>
                <c:pt idx="614">
                  <c:v>2.63999999999987</c:v>
                </c:pt>
                <c:pt idx="615">
                  <c:v>2.6499999999998698</c:v>
                </c:pt>
                <c:pt idx="616">
                  <c:v>2.65999999999987</c:v>
                </c:pt>
                <c:pt idx="617">
                  <c:v>2.6699999999998698</c:v>
                </c:pt>
                <c:pt idx="618">
                  <c:v>2.67999999999987</c:v>
                </c:pt>
                <c:pt idx="619">
                  <c:v>2.6899999999998698</c:v>
                </c:pt>
                <c:pt idx="620">
                  <c:v>2.6999999999998701</c:v>
                </c:pt>
                <c:pt idx="621">
                  <c:v>2.7099999999998698</c:v>
                </c:pt>
                <c:pt idx="622">
                  <c:v>2.7199999999998701</c:v>
                </c:pt>
                <c:pt idx="623">
                  <c:v>2.7299999999998699</c:v>
                </c:pt>
                <c:pt idx="624">
                  <c:v>2.7399999999998701</c:v>
                </c:pt>
                <c:pt idx="625">
                  <c:v>2.7499999999998699</c:v>
                </c:pt>
                <c:pt idx="626">
                  <c:v>2.7599999999998701</c:v>
                </c:pt>
                <c:pt idx="627">
                  <c:v>2.7699999999998699</c:v>
                </c:pt>
                <c:pt idx="628">
                  <c:v>2.7799999999998701</c:v>
                </c:pt>
                <c:pt idx="629">
                  <c:v>2.7899999999998699</c:v>
                </c:pt>
                <c:pt idx="630">
                  <c:v>2.7999999999998701</c:v>
                </c:pt>
                <c:pt idx="631">
                  <c:v>2.8099999999998699</c:v>
                </c:pt>
                <c:pt idx="632">
                  <c:v>2.8199999999998702</c:v>
                </c:pt>
                <c:pt idx="633">
                  <c:v>2.82999999999987</c:v>
                </c:pt>
                <c:pt idx="634">
                  <c:v>2.83999999999986</c:v>
                </c:pt>
                <c:pt idx="635">
                  <c:v>2.8499999999998602</c:v>
                </c:pt>
                <c:pt idx="636">
                  <c:v>2.85999999999986</c:v>
                </c:pt>
                <c:pt idx="637">
                  <c:v>2.8699999999998602</c:v>
                </c:pt>
                <c:pt idx="638">
                  <c:v>2.87999999999986</c:v>
                </c:pt>
                <c:pt idx="639">
                  <c:v>2.8899999999998598</c:v>
                </c:pt>
                <c:pt idx="640">
                  <c:v>2.89999999999986</c:v>
                </c:pt>
                <c:pt idx="641">
                  <c:v>2.9099999999998598</c:v>
                </c:pt>
                <c:pt idx="642">
                  <c:v>2.91999999999986</c:v>
                </c:pt>
                <c:pt idx="643">
                  <c:v>2.9299999999998598</c:v>
                </c:pt>
                <c:pt idx="644">
                  <c:v>2.9399999999998601</c:v>
                </c:pt>
                <c:pt idx="645">
                  <c:v>2.9499999999998598</c:v>
                </c:pt>
                <c:pt idx="646">
                  <c:v>2.9599999999998601</c:v>
                </c:pt>
                <c:pt idx="647">
                  <c:v>2.9699999999998599</c:v>
                </c:pt>
                <c:pt idx="648">
                  <c:v>2.9799999999998601</c:v>
                </c:pt>
                <c:pt idx="649">
                  <c:v>2.9899999999998599</c:v>
                </c:pt>
                <c:pt idx="650">
                  <c:v>2.9999999999998601</c:v>
                </c:pt>
                <c:pt idx="651">
                  <c:v>3.0099999999998599</c:v>
                </c:pt>
                <c:pt idx="652">
                  <c:v>3.0199999999998601</c:v>
                </c:pt>
                <c:pt idx="653">
                  <c:v>3.0299999999998599</c:v>
                </c:pt>
                <c:pt idx="654">
                  <c:v>3.0399999999998601</c:v>
                </c:pt>
                <c:pt idx="655">
                  <c:v>3.0499999999998599</c:v>
                </c:pt>
                <c:pt idx="656">
                  <c:v>3.0599999999998602</c:v>
                </c:pt>
                <c:pt idx="657">
                  <c:v>3.06999999999986</c:v>
                </c:pt>
                <c:pt idx="658">
                  <c:v>3.0799999999998602</c:v>
                </c:pt>
                <c:pt idx="659">
                  <c:v>3.08999999999986</c:v>
                </c:pt>
                <c:pt idx="660">
                  <c:v>3.0999999999998602</c:v>
                </c:pt>
                <c:pt idx="661">
                  <c:v>3.10999999999986</c:v>
                </c:pt>
                <c:pt idx="662">
                  <c:v>3.1199999999998602</c:v>
                </c:pt>
                <c:pt idx="663">
                  <c:v>3.12999999999986</c:v>
                </c:pt>
                <c:pt idx="664">
                  <c:v>3.1399999999998598</c:v>
                </c:pt>
                <c:pt idx="665">
                  <c:v>3.14999999999986</c:v>
                </c:pt>
                <c:pt idx="666">
                  <c:v>3.1599999999998598</c:v>
                </c:pt>
                <c:pt idx="667">
                  <c:v>3.16999999999986</c:v>
                </c:pt>
                <c:pt idx="668">
                  <c:v>3.1799999999998598</c:v>
                </c:pt>
                <c:pt idx="669">
                  <c:v>3.1899999999998601</c:v>
                </c:pt>
                <c:pt idx="670">
                  <c:v>3.1999999999998598</c:v>
                </c:pt>
                <c:pt idx="671">
                  <c:v>3.2099999999998601</c:v>
                </c:pt>
                <c:pt idx="672">
                  <c:v>3.2199999999998599</c:v>
                </c:pt>
                <c:pt idx="673">
                  <c:v>3.2299999999998601</c:v>
                </c:pt>
                <c:pt idx="674">
                  <c:v>3.2399999999998599</c:v>
                </c:pt>
                <c:pt idx="675">
                  <c:v>3.2499999999998601</c:v>
                </c:pt>
                <c:pt idx="676">
                  <c:v>3.2599999999998599</c:v>
                </c:pt>
                <c:pt idx="677">
                  <c:v>3.2699999999998601</c:v>
                </c:pt>
                <c:pt idx="678">
                  <c:v>3.2799999999998599</c:v>
                </c:pt>
                <c:pt idx="679">
                  <c:v>3.2899999999998601</c:v>
                </c:pt>
                <c:pt idx="680">
                  <c:v>3.2999999999998599</c:v>
                </c:pt>
                <c:pt idx="681">
                  <c:v>3.30999999999985</c:v>
                </c:pt>
                <c:pt idx="682">
                  <c:v>3.3199999999998502</c:v>
                </c:pt>
                <c:pt idx="683">
                  <c:v>3.32999999999985</c:v>
                </c:pt>
                <c:pt idx="684">
                  <c:v>3.3399999999998502</c:v>
                </c:pt>
                <c:pt idx="685">
                  <c:v>3.34999999999985</c:v>
                </c:pt>
                <c:pt idx="686">
                  <c:v>3.3599999999998502</c:v>
                </c:pt>
                <c:pt idx="687">
                  <c:v>3.36999999999985</c:v>
                </c:pt>
                <c:pt idx="688">
                  <c:v>3.3799999999998498</c:v>
                </c:pt>
                <c:pt idx="689">
                  <c:v>3.38999999999985</c:v>
                </c:pt>
                <c:pt idx="690">
                  <c:v>3.3999999999998498</c:v>
                </c:pt>
                <c:pt idx="691">
                  <c:v>3.40999999999985</c:v>
                </c:pt>
                <c:pt idx="692">
                  <c:v>3.4199999999998498</c:v>
                </c:pt>
                <c:pt idx="693">
                  <c:v>3.4299999999998501</c:v>
                </c:pt>
                <c:pt idx="694">
                  <c:v>3.4399999999998498</c:v>
                </c:pt>
                <c:pt idx="695">
                  <c:v>3.4499999999998501</c:v>
                </c:pt>
                <c:pt idx="696">
                  <c:v>3.4599999999998499</c:v>
                </c:pt>
                <c:pt idx="697">
                  <c:v>3.4699999999998501</c:v>
                </c:pt>
                <c:pt idx="698">
                  <c:v>3.4799999999998499</c:v>
                </c:pt>
                <c:pt idx="699">
                  <c:v>3.4899999999998501</c:v>
                </c:pt>
                <c:pt idx="700">
                  <c:v>3.4999999999998499</c:v>
                </c:pt>
              </c:numCache>
            </c:numRef>
          </c:cat>
          <c:val>
            <c:numRef>
              <c:f>Demo!$AG$19:$AG$719</c:f>
              <c:numCache>
                <c:formatCode>General</c:formatCode>
                <c:ptCount val="701"/>
                <c:pt idx="0">
                  <c:v>8.7268269504576015E-4</c:v>
                </c:pt>
                <c:pt idx="1">
                  <c:v>9.0372221127752448E-4</c:v>
                </c:pt>
                <c:pt idx="2">
                  <c:v>9.3577215692747977E-4</c:v>
                </c:pt>
                <c:pt idx="3">
                  <c:v>9.6886184291984591E-4</c:v>
                </c:pt>
                <c:pt idx="4">
                  <c:v>1.0030213007342376E-3</c:v>
                </c:pt>
                <c:pt idx="5">
                  <c:v>1.0382812956614103E-3</c:v>
                </c:pt>
                <c:pt idx="6">
                  <c:v>1.0746733401537356E-3</c:v>
                </c:pt>
                <c:pt idx="7">
                  <c:v>1.1122297072655649E-3</c:v>
                </c:pt>
                <c:pt idx="8">
                  <c:v>1.1509834441784845E-3</c:v>
                </c:pt>
                <c:pt idx="9">
                  <c:v>1.1909683858061166E-3</c:v>
                </c:pt>
                <c:pt idx="10">
                  <c:v>1.2322191684730199E-3</c:v>
                </c:pt>
                <c:pt idx="11">
                  <c:v>1.2747712436618327E-3</c:v>
                </c:pt>
                <c:pt idx="12">
                  <c:v>1.3186608918227423E-3</c:v>
                </c:pt>
                <c:pt idx="13">
                  <c:v>1.3639252362389036E-3</c:v>
                </c:pt>
                <c:pt idx="14">
                  <c:v>1.4106022569413848E-3</c:v>
                </c:pt>
                <c:pt idx="15">
                  <c:v>1.4587308046667459E-3</c:v>
                </c:pt>
                <c:pt idx="16">
                  <c:v>1.5083506148503073E-3</c:v>
                </c:pt>
                <c:pt idx="17">
                  <c:v>1.5595023216476915E-3</c:v>
                </c:pt>
                <c:pt idx="18">
                  <c:v>1.6122274719771244E-3</c:v>
                </c:pt>
                <c:pt idx="19">
                  <c:v>1.6665685395745797E-3</c:v>
                </c:pt>
                <c:pt idx="20">
                  <c:v>1.7225689390536812E-3</c:v>
                </c:pt>
                <c:pt idx="21">
                  <c:v>1.7802730399618786E-3</c:v>
                </c:pt>
                <c:pt idx="22">
                  <c:v>1.8397261808242187E-3</c:v>
                </c:pt>
                <c:pt idx="23">
                  <c:v>1.9009746831660803E-3</c:v>
                </c:pt>
                <c:pt idx="24">
                  <c:v>1.9640658655043111E-3</c:v>
                </c:pt>
                <c:pt idx="25">
                  <c:v>2.0290480572997681E-3</c:v>
                </c:pt>
                <c:pt idx="26">
                  <c:v>2.0959706128578768E-3</c:v>
                </c:pt>
                <c:pt idx="27">
                  <c:v>2.1648839251709913E-3</c:v>
                </c:pt>
                <c:pt idx="28">
                  <c:v>2.2358394396884687E-3</c:v>
                </c:pt>
                <c:pt idx="29">
                  <c:v>2.3088896680064199E-3</c:v>
                </c:pt>
                <c:pt idx="30">
                  <c:v>2.3840882014647662E-3</c:v>
                </c:pt>
                <c:pt idx="31">
                  <c:v>2.4614897246406195E-3</c:v>
                </c:pt>
                <c:pt idx="32">
                  <c:v>2.5411500287264425E-3</c:v>
                </c:pt>
                <c:pt idx="33">
                  <c:v>2.6231260247809407E-3</c:v>
                </c:pt>
                <c:pt idx="34">
                  <c:v>2.7074757568406179E-3</c:v>
                </c:pt>
                <c:pt idx="35">
                  <c:v>2.7942584148793578E-3</c:v>
                </c:pt>
                <c:pt idx="36">
                  <c:v>2.8835343476033494E-3</c:v>
                </c:pt>
                <c:pt idx="37">
                  <c:v>2.9753650750681585E-3</c:v>
                </c:pt>
                <c:pt idx="38">
                  <c:v>3.0698133011046475E-3</c:v>
                </c:pt>
                <c:pt idx="39">
                  <c:v>3.1669429255399796E-3</c:v>
                </c:pt>
                <c:pt idx="40">
                  <c:v>3.2668190561998202E-3</c:v>
                </c:pt>
                <c:pt idx="41">
                  <c:v>3.3695080206773758E-3</c:v>
                </c:pt>
                <c:pt idx="42">
                  <c:v>3.475077377854833E-3</c:v>
                </c:pt>
                <c:pt idx="43">
                  <c:v>3.5835959291622499E-3</c:v>
                </c:pt>
                <c:pt idx="44">
                  <c:v>3.6951337295589234E-3</c:v>
                </c:pt>
                <c:pt idx="45">
                  <c:v>3.809762098221692E-3</c:v>
                </c:pt>
                <c:pt idx="46">
                  <c:v>3.9275536289246609E-3</c:v>
                </c:pt>
                <c:pt idx="47">
                  <c:v>4.0485822000943042E-3</c:v>
                </c:pt>
                <c:pt idx="48">
                  <c:v>4.17292298452384E-3</c:v>
                </c:pt>
                <c:pt idx="49">
                  <c:v>4.3006524587303162E-3</c:v>
                </c:pt>
                <c:pt idx="50">
                  <c:v>4.431848411937874E-3</c:v>
                </c:pt>
                <c:pt idx="51">
                  <c:v>4.5665899546700108E-3</c:v>
                </c:pt>
                <c:pt idx="52">
                  <c:v>4.7049575269338378E-3</c:v>
                </c:pt>
                <c:pt idx="53">
                  <c:v>4.847032905978807E-3</c:v>
                </c:pt>
                <c:pt idx="54">
                  <c:v>4.9928992136122254E-3</c:v>
                </c:pt>
                <c:pt idx="55">
                  <c:v>5.1426409230537883E-3</c:v>
                </c:pt>
                <c:pt idx="56">
                  <c:v>5.2963438653108597E-3</c:v>
                </c:pt>
                <c:pt idx="57">
                  <c:v>5.4540952350563901E-3</c:v>
                </c:pt>
                <c:pt idx="58">
                  <c:v>5.615983595990799E-3</c:v>
                </c:pt>
                <c:pt idx="59">
                  <c:v>5.7820988856693081E-3</c:v>
                </c:pt>
                <c:pt idx="60">
                  <c:v>5.9525324197756795E-3</c:v>
                </c:pt>
                <c:pt idx="61">
                  <c:v>6.1273768958235138E-3</c:v>
                </c:pt>
                <c:pt idx="62">
                  <c:v>6.3067263962657428E-3</c:v>
                </c:pt>
                <c:pt idx="63">
                  <c:v>6.4906763909931787E-3</c:v>
                </c:pt>
                <c:pt idx="64">
                  <c:v>6.679323739202425E-3</c:v>
                </c:pt>
                <c:pt idx="65">
                  <c:v>6.8727666906137829E-3</c:v>
                </c:pt>
                <c:pt idx="66">
                  <c:v>7.0711048860192484E-3</c:v>
                </c:pt>
                <c:pt idx="67">
                  <c:v>7.274439357141017E-3</c:v>
                </c:pt>
                <c:pt idx="68">
                  <c:v>7.4828725257803479E-3</c:v>
                </c:pt>
                <c:pt idx="69">
                  <c:v>7.6965082022368908E-3</c:v>
                </c:pt>
                <c:pt idx="70">
                  <c:v>7.915451582979743E-3</c:v>
                </c:pt>
                <c:pt idx="71">
                  <c:v>8.1398092475455687E-3</c:v>
                </c:pt>
                <c:pt idx="72">
                  <c:v>8.3696891546527954E-3</c:v>
                </c:pt>
                <c:pt idx="73">
                  <c:v>8.6052006374991996E-3</c:v>
                </c:pt>
                <c:pt idx="74">
                  <c:v>8.8464543982367319E-3</c:v>
                </c:pt>
                <c:pt idx="75">
                  <c:v>9.0935625015905533E-3</c:v>
                </c:pt>
                <c:pt idx="76">
                  <c:v>9.3466383676117683E-3</c:v>
                </c:pt>
                <c:pt idx="77">
                  <c:v>9.6057967635390634E-3</c:v>
                </c:pt>
                <c:pt idx="78">
                  <c:v>9.8711537947505958E-3</c:v>
                </c:pt>
                <c:pt idx="79">
                  <c:v>1.0142826894786528E-2</c:v>
                </c:pt>
                <c:pt idx="80">
                  <c:v>1.0420934814422026E-2</c:v>
                </c:pt>
                <c:pt idx="81">
                  <c:v>1.0705597609771611E-2</c:v>
                </c:pt>
                <c:pt idx="82">
                  <c:v>1.0996936629404987E-2</c:v>
                </c:pt>
                <c:pt idx="83">
                  <c:v>1.1295074500455533E-2</c:v>
                </c:pt>
                <c:pt idx="84">
                  <c:v>1.1600135113701943E-2</c:v>
                </c:pt>
                <c:pt idx="85">
                  <c:v>1.1912243607604549E-2</c:v>
                </c:pt>
                <c:pt idx="86">
                  <c:v>1.2231526351277324E-2</c:v>
                </c:pt>
                <c:pt idx="87">
                  <c:v>1.2558110926377547E-2</c:v>
                </c:pt>
                <c:pt idx="88">
                  <c:v>1.2892126107894628E-2</c:v>
                </c:pt>
                <c:pt idx="89">
                  <c:v>1.3233701843820679E-2</c:v>
                </c:pt>
                <c:pt idx="90">
                  <c:v>1.3582969233684909E-2</c:v>
                </c:pt>
                <c:pt idx="91">
                  <c:v>1.39400605059351E-2</c:v>
                </c:pt>
                <c:pt idx="92">
                  <c:v>1.4305108994148951E-2</c:v>
                </c:pt>
                <c:pt idx="93">
                  <c:v>1.4678249112059288E-2</c:v>
                </c:pt>
                <c:pt idx="94">
                  <c:v>1.5059616327376679E-2</c:v>
                </c:pt>
                <c:pt idx="95">
                  <c:v>1.5449347134394394E-2</c:v>
                </c:pt>
                <c:pt idx="96">
                  <c:v>1.5847579025360006E-2</c:v>
                </c:pt>
                <c:pt idx="97">
                  <c:v>1.6254450460599684E-2</c:v>
                </c:pt>
                <c:pt idx="98">
                  <c:v>1.6670100837380221E-2</c:v>
                </c:pt>
                <c:pt idx="99">
                  <c:v>1.7094670457496072E-2</c:v>
                </c:pt>
                <c:pt idx="100">
                  <c:v>1.7528300493567666E-2</c:v>
                </c:pt>
                <c:pt idx="101">
                  <c:v>1.7971132954038738E-2</c:v>
                </c:pt>
                <c:pt idx="102">
                  <c:v>1.8423310646861139E-2</c:v>
                </c:pt>
                <c:pt idx="103">
                  <c:v>1.8884977141855233E-2</c:v>
                </c:pt>
                <c:pt idx="104">
                  <c:v>1.9356276731736007E-2</c:v>
                </c:pt>
                <c:pt idx="105">
                  <c:v>1.9837354391794345E-2</c:v>
                </c:pt>
                <c:pt idx="106">
                  <c:v>2.0328355738224845E-2</c:v>
                </c:pt>
                <c:pt idx="107">
                  <c:v>2.082942698509117E-2</c:v>
                </c:pt>
                <c:pt idx="108">
                  <c:v>2.1340714899921752E-2</c:v>
                </c:pt>
                <c:pt idx="109">
                  <c:v>2.1862366757928329E-2</c:v>
                </c:pt>
                <c:pt idx="110">
                  <c:v>2.2394530294841827E-2</c:v>
                </c:pt>
                <c:pt idx="111">
                  <c:v>2.2937353658359593E-2</c:v>
                </c:pt>
                <c:pt idx="112">
                  <c:v>2.349098535820025E-2</c:v>
                </c:pt>
                <c:pt idx="113">
                  <c:v>2.405557421476183E-2</c:v>
                </c:pt>
                <c:pt idx="114">
                  <c:v>2.4631269306381348E-2</c:v>
                </c:pt>
                <c:pt idx="115">
                  <c:v>2.5218219915193203E-2</c:v>
                </c:pt>
                <c:pt idx="116">
                  <c:v>2.581657547158648E-2</c:v>
                </c:pt>
                <c:pt idx="117">
                  <c:v>2.6426485497260493E-2</c:v>
                </c:pt>
                <c:pt idx="118">
                  <c:v>2.7048099546879902E-2</c:v>
                </c:pt>
                <c:pt idx="119">
                  <c:v>2.7681567148334668E-2</c:v>
                </c:pt>
                <c:pt idx="120">
                  <c:v>2.8327037741599222E-2</c:v>
                </c:pt>
                <c:pt idx="121">
                  <c:v>2.8984660616207442E-2</c:v>
                </c:pt>
                <c:pt idx="122">
                  <c:v>2.9654584847339235E-2</c:v>
                </c:pt>
                <c:pt idx="123">
                  <c:v>3.033695923052955E-2</c:v>
                </c:pt>
                <c:pt idx="124">
                  <c:v>3.103193221500615E-2</c:v>
                </c:pt>
                <c:pt idx="125">
                  <c:v>3.173965183566526E-2</c:v>
                </c:pt>
                <c:pt idx="126">
                  <c:v>3.246026564369528E-2</c:v>
                </c:pt>
                <c:pt idx="127">
                  <c:v>3.3193920635858895E-2</c:v>
                </c:pt>
                <c:pt idx="128">
                  <c:v>3.3940763182446938E-2</c:v>
                </c:pt>
                <c:pt idx="129">
                  <c:v>3.4700938953916509E-2</c:v>
                </c:pt>
                <c:pt idx="130">
                  <c:v>3.5474592846229107E-2</c:v>
                </c:pt>
                <c:pt idx="131">
                  <c:v>3.6261868904903821E-2</c:v>
                </c:pt>
                <c:pt idx="132">
                  <c:v>3.7062910247804066E-2</c:v>
                </c:pt>
                <c:pt idx="133">
                  <c:v>3.7877858986675006E-2</c:v>
                </c:pt>
                <c:pt idx="134">
                  <c:v>3.8706856147453117E-2</c:v>
                </c:pt>
                <c:pt idx="135">
                  <c:v>3.955004158936766E-2</c:v>
                </c:pt>
                <c:pt idx="136">
                  <c:v>4.040755392285772E-2</c:v>
                </c:pt>
                <c:pt idx="137">
                  <c:v>4.127953042632776E-2</c:v>
                </c:pt>
                <c:pt idx="138">
                  <c:v>4.2166106961767646E-2</c:v>
                </c:pt>
                <c:pt idx="139">
                  <c:v>4.3067417889263E-2</c:v>
                </c:pt>
                <c:pt idx="140">
                  <c:v>4.3983595980424443E-2</c:v>
                </c:pt>
                <c:pt idx="141">
                  <c:v>4.4914772330764262E-2</c:v>
                </c:pt>
                <c:pt idx="142">
                  <c:v>4.5861076271052056E-2</c:v>
                </c:pt>
                <c:pt idx="143">
                  <c:v>4.6822635277680234E-2</c:v>
                </c:pt>
                <c:pt idx="144">
                  <c:v>4.7799574882074106E-2</c:v>
                </c:pt>
                <c:pt idx="145">
                  <c:v>4.8792018579179752E-2</c:v>
                </c:pt>
                <c:pt idx="146">
                  <c:v>4.9800087735067736E-2</c:v>
                </c:pt>
                <c:pt idx="147">
                  <c:v>5.0823901493688095E-2</c:v>
                </c:pt>
                <c:pt idx="148">
                  <c:v>5.1863576682817408E-2</c:v>
                </c:pt>
                <c:pt idx="149">
                  <c:v>5.2919227719237093E-2</c:v>
                </c:pt>
                <c:pt idx="150">
                  <c:v>5.3990966513184795E-2</c:v>
                </c:pt>
                <c:pt idx="151">
                  <c:v>5.5078902372122485E-2</c:v>
                </c:pt>
                <c:pt idx="152">
                  <c:v>5.6183141903864718E-2</c:v>
                </c:pt>
                <c:pt idx="153">
                  <c:v>5.7303788919113745E-2</c:v>
                </c:pt>
                <c:pt idx="154">
                  <c:v>5.8440944333448042E-2</c:v>
                </c:pt>
                <c:pt idx="155">
                  <c:v>5.9594706068812599E-2</c:v>
                </c:pt>
                <c:pt idx="156">
                  <c:v>6.0765168954561244E-2</c:v>
                </c:pt>
                <c:pt idx="157">
                  <c:v>6.1952424628101584E-2</c:v>
                </c:pt>
                <c:pt idx="158">
                  <c:v>6.3156561435195019E-2</c:v>
                </c:pt>
                <c:pt idx="159">
                  <c:v>6.4377664329965681E-2</c:v>
                </c:pt>
                <c:pt idx="160">
                  <c:v>6.5615814774672848E-2</c:v>
                </c:pt>
                <c:pt idx="161">
                  <c:v>6.6871090639303341E-2</c:v>
                </c:pt>
                <c:pt idx="162">
                  <c:v>6.814356610104072E-2</c:v>
                </c:pt>
                <c:pt idx="163">
                  <c:v>6.9433311543670287E-2</c:v>
                </c:pt>
                <c:pt idx="164">
                  <c:v>7.0740393456979439E-2</c:v>
                </c:pt>
                <c:pt idx="165">
                  <c:v>7.2064874336212656E-2</c:v>
                </c:pt>
                <c:pt idx="166">
                  <c:v>7.3406812581651479E-2</c:v>
                </c:pt>
                <c:pt idx="167">
                  <c:v>7.4766262398362135E-2</c:v>
                </c:pt>
                <c:pt idx="168">
                  <c:v>7.614327369620176E-2</c:v>
                </c:pt>
                <c:pt idx="169">
                  <c:v>7.753789199012838E-2</c:v>
                </c:pt>
                <c:pt idx="170">
                  <c:v>7.8950158300888473E-2</c:v>
                </c:pt>
                <c:pt idx="171">
                  <c:v>8.0380109056148397E-2</c:v>
                </c:pt>
                <c:pt idx="172">
                  <c:v>8.1827775992136989E-2</c:v>
                </c:pt>
                <c:pt idx="173">
                  <c:v>8.3293186055868579E-2</c:v>
                </c:pt>
                <c:pt idx="174">
                  <c:v>8.477636130801626E-2</c:v>
                </c:pt>
                <c:pt idx="175">
                  <c:v>8.6277318826505495E-2</c:v>
                </c:pt>
                <c:pt idx="176">
                  <c:v>8.7796070610899529E-2</c:v>
                </c:pt>
                <c:pt idx="177">
                  <c:v>8.9332623487648824E-2</c:v>
                </c:pt>
                <c:pt idx="178">
                  <c:v>9.0886979016276626E-2</c:v>
                </c:pt>
                <c:pt idx="179">
                  <c:v>9.2459133396574356E-2</c:v>
                </c:pt>
                <c:pt idx="180">
                  <c:v>9.4049077376880563E-2</c:v>
                </c:pt>
                <c:pt idx="181">
                  <c:v>9.5656796163517535E-2</c:v>
                </c:pt>
                <c:pt idx="182">
                  <c:v>9.7282269331460974E-2</c:v>
                </c:pt>
                <c:pt idx="183">
                  <c:v>9.8925470736317134E-2</c:v>
                </c:pt>
                <c:pt idx="184">
                  <c:v>0.10058636842768386</c:v>
                </c:pt>
                <c:pt idx="185">
                  <c:v>0.10226492456397124</c:v>
                </c:pt>
                <c:pt idx="186">
                  <c:v>0.10396109532875737</c:v>
                </c:pt>
                <c:pt idx="187">
                  <c:v>0.10567483084875672</c:v>
                </c:pt>
                <c:pt idx="188">
                  <c:v>0.10740607511347686</c:v>
                </c:pt>
                <c:pt idx="189">
                  <c:v>0.10915476589664033</c:v>
                </c:pt>
                <c:pt idx="190">
                  <c:v>0.11092083467944844</c:v>
                </c:pt>
                <c:pt idx="191">
                  <c:v>0.11270420657576338</c:v>
                </c:pt>
                <c:pt idx="192">
                  <c:v>0.11450480025928512</c:v>
                </c:pt>
                <c:pt idx="193">
                  <c:v>0.11632252789279979</c:v>
                </c:pt>
                <c:pt idx="194">
                  <c:v>0.1181572950595749</c:v>
                </c:pt>
                <c:pt idx="195">
                  <c:v>0.12000900069697815</c:v>
                </c:pt>
                <c:pt idx="196">
                  <c:v>0.12187753703239425</c:v>
                </c:pt>
                <c:pt idx="197">
                  <c:v>0.12376278952151554</c:v>
                </c:pt>
                <c:pt idx="198">
                  <c:v>0.12566463678908049</c:v>
                </c:pt>
                <c:pt idx="199">
                  <c:v>0.12758295057213415</c:v>
                </c:pt>
                <c:pt idx="200">
                  <c:v>0.12951759566588397</c:v>
                </c:pt>
                <c:pt idx="201">
                  <c:v>0.13146842987222321</c:v>
                </c:pt>
                <c:pt idx="202">
                  <c:v>0.1334353039509944</c:v>
                </c:pt>
                <c:pt idx="203">
                  <c:v>0.13541806157406333</c:v>
                </c:pt>
                <c:pt idx="204">
                  <c:v>0.13741653928227376</c:v>
                </c:pt>
                <c:pt idx="205">
                  <c:v>0.13943056644535221</c:v>
                </c:pt>
                <c:pt idx="206">
                  <c:v>0.14145996522483067</c:v>
                </c:pt>
                <c:pt idx="207">
                  <c:v>0.1435045505400542</c:v>
                </c:pt>
                <c:pt idx="208">
                  <c:v>0.14556413003733934</c:v>
                </c:pt>
                <c:pt idx="209">
                  <c:v>0.14763850406234735</c:v>
                </c:pt>
                <c:pt idx="210">
                  <c:v>0.14972746563573647</c:v>
                </c:pt>
                <c:pt idx="211">
                  <c:v>0.15183080043215322</c:v>
                </c:pt>
                <c:pt idx="212">
                  <c:v>0.15394828676262307</c:v>
                </c:pt>
                <c:pt idx="213">
                  <c:v>0.15607969556041015</c:v>
                </c:pt>
                <c:pt idx="214">
                  <c:v>0.15822479037037226</c:v>
                </c:pt>
                <c:pt idx="215">
                  <c:v>0.16038332734190877</c:v>
                </c:pt>
                <c:pt idx="216">
                  <c:v>0.16255505522552324</c:v>
                </c:pt>
                <c:pt idx="217">
                  <c:v>0.16473971537306586</c:v>
                </c:pt>
                <c:pt idx="218">
                  <c:v>0.16693704174170282</c:v>
                </c:pt>
                <c:pt idx="219">
                  <c:v>0.16914676090166134</c:v>
                </c:pt>
                <c:pt idx="220">
                  <c:v>0.17136859204779623</c:v>
                </c:pt>
                <c:pt idx="221">
                  <c:v>0.1736022470150218</c:v>
                </c:pt>
                <c:pt idx="222">
                  <c:v>0.17584743029765112</c:v>
                </c:pt>
                <c:pt idx="223">
                  <c:v>0.17810383907268226</c:v>
                </c:pt>
                <c:pt idx="224">
                  <c:v>0.18037116322706898</c:v>
                </c:pt>
                <c:pt idx="225">
                  <c:v>0.18264908538901051</c:v>
                </c:pt>
                <c:pt idx="226">
                  <c:v>0.18493728096329384</c:v>
                </c:pt>
                <c:pt idx="227">
                  <c:v>0.18723541817071804</c:v>
                </c:pt>
                <c:pt idx="228">
                  <c:v>0.18954315809162869</c:v>
                </c:pt>
                <c:pt idx="229">
                  <c:v>0.19186015471358778</c:v>
                </c:pt>
                <c:pt idx="230">
                  <c:v>0.19418605498320132</c:v>
                </c:pt>
                <c:pt idx="231">
                  <c:v>0.19652049886212486</c:v>
                </c:pt>
                <c:pt idx="232">
                  <c:v>0.1988631193872642</c:v>
                </c:pt>
                <c:pt idx="233">
                  <c:v>0.20121354273518557</c:v>
                </c:pt>
                <c:pt idx="234">
                  <c:v>0.20357138829074761</c:v>
                </c:pt>
                <c:pt idx="235">
                  <c:v>0.20593626871996287</c:v>
                </c:pt>
                <c:pt idx="236">
                  <c:v>0.20830779004709643</c:v>
                </c:pt>
                <c:pt idx="237">
                  <c:v>0.21068555173600337</c:v>
                </c:pt>
                <c:pt idx="238">
                  <c:v>0.21306914677570593</c:v>
                </c:pt>
                <c:pt idx="239">
                  <c:v>0.21545816177020774</c:v>
                </c:pt>
                <c:pt idx="240">
                  <c:v>0.21785217703253854</c:v>
                </c:pt>
                <c:pt idx="241">
                  <c:v>0.22025076668302127</c:v>
                </c:pt>
                <c:pt idx="242">
                  <c:v>0.22265349875174914</c:v>
                </c:pt>
                <c:pt idx="243">
                  <c:v>0.22505993528525761</c:v>
                </c:pt>
                <c:pt idx="244">
                  <c:v>0.22746963245737384</c:v>
                </c:pt>
                <c:pt idx="245">
                  <c:v>0.22988214068422097</c:v>
                </c:pt>
                <c:pt idx="246">
                  <c:v>0.2322970047433541</c:v>
                </c:pt>
                <c:pt idx="247">
                  <c:v>0.23471376389699974</c:v>
                </c:pt>
                <c:pt idx="248">
                  <c:v>0.23713195201936751</c:v>
                </c:pt>
                <c:pt idx="249">
                  <c:v>0.23955109772800126</c:v>
                </c:pt>
                <c:pt idx="250">
                  <c:v>0.24197072451913126</c:v>
                </c:pt>
                <c:pt idx="251">
                  <c:v>0.24439035090698749</c:v>
                </c:pt>
                <c:pt idx="252">
                  <c:v>0.24680949056703064</c:v>
                </c:pt>
                <c:pt idx="253">
                  <c:v>0.24922765248305381</c:v>
                </c:pt>
                <c:pt idx="254">
                  <c:v>0.25164434109810502</c:v>
                </c:pt>
                <c:pt idx="255">
                  <c:v>0.25405905646917692</c:v>
                </c:pt>
                <c:pt idx="256">
                  <c:v>0.25647129442560829</c:v>
                </c:pt>
                <c:pt idx="257">
                  <c:v>0.25888054673113681</c:v>
                </c:pt>
                <c:pt idx="258">
                  <c:v>0.26128630124954111</c:v>
                </c:pt>
                <c:pt idx="259">
                  <c:v>0.26368804211380376</c:v>
                </c:pt>
                <c:pt idx="260">
                  <c:v>0.26608524989874049</c:v>
                </c:pt>
                <c:pt idx="261">
                  <c:v>0.26847740179698804</c:v>
                </c:pt>
                <c:pt idx="262">
                  <c:v>0.27086397179832372</c:v>
                </c:pt>
                <c:pt idx="263">
                  <c:v>0.27324443087220202</c:v>
                </c:pt>
                <c:pt idx="264">
                  <c:v>0.27561824715344246</c:v>
                </c:pt>
                <c:pt idx="265">
                  <c:v>0.27798488613098227</c:v>
                </c:pt>
                <c:pt idx="266">
                  <c:v>0.28034381083960641</c:v>
                </c:pt>
                <c:pt idx="267">
                  <c:v>0.28269448205456615</c:v>
                </c:pt>
                <c:pt idx="268">
                  <c:v>0.28503635848899322</c:v>
                </c:pt>
                <c:pt idx="269">
                  <c:v>0.28736889699401436</c:v>
                </c:pt>
                <c:pt idx="270">
                  <c:v>0.28969155276146885</c:v>
                </c:pt>
                <c:pt idx="271">
                  <c:v>0.29200377952912759</c:v>
                </c:pt>
                <c:pt idx="272">
                  <c:v>0.29430502978831136</c:v>
                </c:pt>
                <c:pt idx="273">
                  <c:v>0.29659475499380206</c:v>
                </c:pt>
                <c:pt idx="274">
                  <c:v>0.29887240577593915</c:v>
                </c:pt>
                <c:pt idx="275">
                  <c:v>0.30113743215479088</c:v>
                </c:pt>
                <c:pt idx="276">
                  <c:v>0.30338928375628665</c:v>
                </c:pt>
                <c:pt idx="277">
                  <c:v>0.30562741003019656</c:v>
                </c:pt>
                <c:pt idx="278">
                  <c:v>0.30785126046983963</c:v>
                </c:pt>
                <c:pt idx="279">
                  <c:v>0.31006028483340292</c:v>
                </c:pt>
                <c:pt idx="280">
                  <c:v>0.31225393336674817</c:v>
                </c:pt>
                <c:pt idx="281">
                  <c:v>0.3144316570275843</c:v>
                </c:pt>
                <c:pt idx="282">
                  <c:v>0.31659290771087989</c:v>
                </c:pt>
                <c:pt idx="283">
                  <c:v>0.3187371384753887</c:v>
                </c:pt>
                <c:pt idx="284">
                  <c:v>0.32086380377115981</c:v>
                </c:pt>
                <c:pt idx="285">
                  <c:v>0.32297235966790172</c:v>
                </c:pt>
                <c:pt idx="286">
                  <c:v>0.32506226408406969</c:v>
                </c:pt>
                <c:pt idx="287">
                  <c:v>0.32713297701654215</c:v>
                </c:pt>
                <c:pt idx="288">
                  <c:v>0.32918396077075257</c:v>
                </c:pt>
                <c:pt idx="289">
                  <c:v>0.33121468019114081</c:v>
                </c:pt>
                <c:pt idx="290">
                  <c:v>0.33322460289178762</c:v>
                </c:pt>
                <c:pt idx="291">
                  <c:v>0.33521319948709422</c:v>
                </c:pt>
                <c:pt idx="292">
                  <c:v>0.33717994382236882</c:v>
                </c:pt>
                <c:pt idx="293">
                  <c:v>0.33912431320418063</c:v>
                </c:pt>
                <c:pt idx="294">
                  <c:v>0.34104578863034107</c:v>
                </c:pt>
                <c:pt idx="295">
                  <c:v>0.34294385501937258</c:v>
                </c:pt>
                <c:pt idx="296">
                  <c:v>0.34481800143932217</c:v>
                </c:pt>
                <c:pt idx="297">
                  <c:v>0.34666772133578061</c:v>
                </c:pt>
                <c:pt idx="298">
                  <c:v>0.34849251275896365</c:v>
                </c:pt>
                <c:pt idx="299">
                  <c:v>0.35029187858971511</c:v>
                </c:pt>
                <c:pt idx="300">
                  <c:v>0.35206532676428892</c:v>
                </c:pt>
                <c:pt idx="301">
                  <c:v>0.35381237049776931</c:v>
                </c:pt>
                <c:pt idx="302">
                  <c:v>0.35553252850598682</c:v>
                </c:pt>
                <c:pt idx="303">
                  <c:v>0.35722532522579076</c:v>
                </c:pt>
                <c:pt idx="304">
                  <c:v>0.3588902910335347</c:v>
                </c:pt>
                <c:pt idx="305">
                  <c:v>0.36052696246163662</c:v>
                </c:pt>
                <c:pt idx="306">
                  <c:v>0.36213488241308106</c:v>
                </c:pt>
                <c:pt idx="307">
                  <c:v>0.36371360037370248</c:v>
                </c:pt>
                <c:pt idx="308">
                  <c:v>0.36526267262214313</c:v>
                </c:pt>
                <c:pt idx="309">
                  <c:v>0.36678166243732557</c:v>
                </c:pt>
                <c:pt idx="310">
                  <c:v>0.36827014030331301</c:v>
                </c:pt>
                <c:pt idx="311">
                  <c:v>0.36972768411142226</c:v>
                </c:pt>
                <c:pt idx="312">
                  <c:v>0.37115387935945615</c:v>
                </c:pt>
                <c:pt idx="313">
                  <c:v>0.37254831934792376</c:v>
                </c:pt>
                <c:pt idx="314">
                  <c:v>0.37391060537311899</c:v>
                </c:pt>
                <c:pt idx="315">
                  <c:v>0.3752403469169287</c:v>
                </c:pt>
                <c:pt idx="316">
                  <c:v>0.37653716183324498</c:v>
                </c:pt>
                <c:pt idx="317">
                  <c:v>0.37780067653085586</c:v>
                </c:pt>
                <c:pt idx="318">
                  <c:v>0.37903052615269317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</c:numCache>
            </c:numRef>
          </c:val>
        </c:ser>
        <c:ser>
          <c:idx val="2"/>
          <c:order val="1"/>
          <c:tx>
            <c:v>Reject</c:v>
          </c:tx>
          <c:spPr>
            <a:pattFill prst="ltUp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Demo!$U$19:$U$719</c:f>
              <c:numCache>
                <c:formatCode>0.00</c:formatCode>
                <c:ptCount val="701"/>
                <c:pt idx="0">
                  <c:v>-3.5</c:v>
                </c:pt>
                <c:pt idx="1">
                  <c:v>-3.49</c:v>
                </c:pt>
                <c:pt idx="2">
                  <c:v>-3.48</c:v>
                </c:pt>
                <c:pt idx="3">
                  <c:v>-3.47</c:v>
                </c:pt>
                <c:pt idx="4">
                  <c:v>-3.46</c:v>
                </c:pt>
                <c:pt idx="5">
                  <c:v>-3.45</c:v>
                </c:pt>
                <c:pt idx="6">
                  <c:v>-3.44</c:v>
                </c:pt>
                <c:pt idx="7">
                  <c:v>-3.43</c:v>
                </c:pt>
                <c:pt idx="8">
                  <c:v>-3.42</c:v>
                </c:pt>
                <c:pt idx="9">
                  <c:v>-3.41</c:v>
                </c:pt>
                <c:pt idx="10">
                  <c:v>-3.4</c:v>
                </c:pt>
                <c:pt idx="11">
                  <c:v>-3.39</c:v>
                </c:pt>
                <c:pt idx="12">
                  <c:v>-3.38</c:v>
                </c:pt>
                <c:pt idx="13">
                  <c:v>-3.37</c:v>
                </c:pt>
                <c:pt idx="14">
                  <c:v>-3.36</c:v>
                </c:pt>
                <c:pt idx="15">
                  <c:v>-3.35</c:v>
                </c:pt>
                <c:pt idx="16">
                  <c:v>-3.34</c:v>
                </c:pt>
                <c:pt idx="17">
                  <c:v>-3.33</c:v>
                </c:pt>
                <c:pt idx="18">
                  <c:v>-3.32</c:v>
                </c:pt>
                <c:pt idx="19">
                  <c:v>-3.31</c:v>
                </c:pt>
                <c:pt idx="20">
                  <c:v>-3.3</c:v>
                </c:pt>
                <c:pt idx="21">
                  <c:v>-3.29</c:v>
                </c:pt>
                <c:pt idx="22">
                  <c:v>-3.28000000000001</c:v>
                </c:pt>
                <c:pt idx="23">
                  <c:v>-3.27</c:v>
                </c:pt>
                <c:pt idx="24">
                  <c:v>-3.26000000000001</c:v>
                </c:pt>
                <c:pt idx="25">
                  <c:v>-3.25</c:v>
                </c:pt>
                <c:pt idx="26">
                  <c:v>-3.24000000000001</c:v>
                </c:pt>
                <c:pt idx="27">
                  <c:v>-3.2300000000000102</c:v>
                </c:pt>
                <c:pt idx="28">
                  <c:v>-3.22000000000001</c:v>
                </c:pt>
                <c:pt idx="29">
                  <c:v>-3.2100000000000102</c:v>
                </c:pt>
                <c:pt idx="30">
                  <c:v>-3.2000000000000099</c:v>
                </c:pt>
                <c:pt idx="31">
                  <c:v>-3.1900000000000102</c:v>
                </c:pt>
                <c:pt idx="32">
                  <c:v>-3.1800000000000099</c:v>
                </c:pt>
                <c:pt idx="33">
                  <c:v>-3.1700000000000101</c:v>
                </c:pt>
                <c:pt idx="34">
                  <c:v>-3.1600000000000099</c:v>
                </c:pt>
                <c:pt idx="35">
                  <c:v>-3.1500000000000101</c:v>
                </c:pt>
                <c:pt idx="36">
                  <c:v>-3.1400000000000099</c:v>
                </c:pt>
                <c:pt idx="37">
                  <c:v>-3.1300000000000101</c:v>
                </c:pt>
                <c:pt idx="38">
                  <c:v>-3.1200000000000099</c:v>
                </c:pt>
                <c:pt idx="39">
                  <c:v>-3.1100000000000101</c:v>
                </c:pt>
                <c:pt idx="40">
                  <c:v>-3.1000000000000099</c:v>
                </c:pt>
                <c:pt idx="41">
                  <c:v>-3.0900000000000101</c:v>
                </c:pt>
                <c:pt idx="42">
                  <c:v>-3.0800000000000098</c:v>
                </c:pt>
                <c:pt idx="43">
                  <c:v>-3.0700000000000101</c:v>
                </c:pt>
                <c:pt idx="44">
                  <c:v>-3.0600000000000098</c:v>
                </c:pt>
                <c:pt idx="45">
                  <c:v>-3.05000000000001</c:v>
                </c:pt>
                <c:pt idx="46">
                  <c:v>-3.0400000000000098</c:v>
                </c:pt>
                <c:pt idx="47">
                  <c:v>-3.03000000000001</c:v>
                </c:pt>
                <c:pt idx="48">
                  <c:v>-3.0200000000000098</c:v>
                </c:pt>
                <c:pt idx="49">
                  <c:v>-3.01000000000001</c:v>
                </c:pt>
                <c:pt idx="50">
                  <c:v>-3.0000000000000102</c:v>
                </c:pt>
                <c:pt idx="51">
                  <c:v>-2.99000000000001</c:v>
                </c:pt>
                <c:pt idx="52">
                  <c:v>-2.9800000000000102</c:v>
                </c:pt>
                <c:pt idx="53">
                  <c:v>-2.97000000000001</c:v>
                </c:pt>
                <c:pt idx="54">
                  <c:v>-2.9600000000000102</c:v>
                </c:pt>
                <c:pt idx="55">
                  <c:v>-2.9500000000000099</c:v>
                </c:pt>
                <c:pt idx="56">
                  <c:v>-2.9400000000000102</c:v>
                </c:pt>
                <c:pt idx="57">
                  <c:v>-2.9300000000000099</c:v>
                </c:pt>
                <c:pt idx="58">
                  <c:v>-2.9200000000000101</c:v>
                </c:pt>
                <c:pt idx="59">
                  <c:v>-2.9100000000000099</c:v>
                </c:pt>
                <c:pt idx="60">
                  <c:v>-2.9000000000000101</c:v>
                </c:pt>
                <c:pt idx="61">
                  <c:v>-2.8900000000000099</c:v>
                </c:pt>
                <c:pt idx="62">
                  <c:v>-2.8800000000000101</c:v>
                </c:pt>
                <c:pt idx="63">
                  <c:v>-2.8700000000000099</c:v>
                </c:pt>
                <c:pt idx="64">
                  <c:v>-2.8600000000000101</c:v>
                </c:pt>
                <c:pt idx="65">
                  <c:v>-2.8500000000000099</c:v>
                </c:pt>
                <c:pt idx="66">
                  <c:v>-2.8400000000000101</c:v>
                </c:pt>
                <c:pt idx="67">
                  <c:v>-2.8300000000000098</c:v>
                </c:pt>
                <c:pt idx="68">
                  <c:v>-2.8200000000000101</c:v>
                </c:pt>
                <c:pt idx="69">
                  <c:v>-2.81000000000002</c:v>
                </c:pt>
                <c:pt idx="70">
                  <c:v>-2.80000000000001</c:v>
                </c:pt>
                <c:pt idx="71">
                  <c:v>-2.79000000000002</c:v>
                </c:pt>
                <c:pt idx="72">
                  <c:v>-2.78000000000001</c:v>
                </c:pt>
                <c:pt idx="73">
                  <c:v>-2.77000000000002</c:v>
                </c:pt>
                <c:pt idx="74">
                  <c:v>-2.7600000000000202</c:v>
                </c:pt>
                <c:pt idx="75">
                  <c:v>-2.75000000000002</c:v>
                </c:pt>
                <c:pt idx="76">
                  <c:v>-2.7400000000000202</c:v>
                </c:pt>
                <c:pt idx="77">
                  <c:v>-2.73000000000002</c:v>
                </c:pt>
                <c:pt idx="78">
                  <c:v>-2.7200000000000202</c:v>
                </c:pt>
                <c:pt idx="79">
                  <c:v>-2.7100000000000199</c:v>
                </c:pt>
                <c:pt idx="80">
                  <c:v>-2.7000000000000202</c:v>
                </c:pt>
                <c:pt idx="81">
                  <c:v>-2.6900000000000199</c:v>
                </c:pt>
                <c:pt idx="82">
                  <c:v>-2.6800000000000201</c:v>
                </c:pt>
                <c:pt idx="83">
                  <c:v>-2.6700000000000199</c:v>
                </c:pt>
                <c:pt idx="84">
                  <c:v>-2.6600000000000201</c:v>
                </c:pt>
                <c:pt idx="85">
                  <c:v>-2.6500000000000199</c:v>
                </c:pt>
                <c:pt idx="86">
                  <c:v>-2.6400000000000201</c:v>
                </c:pt>
                <c:pt idx="87">
                  <c:v>-2.6300000000000199</c:v>
                </c:pt>
                <c:pt idx="88">
                  <c:v>-2.6200000000000201</c:v>
                </c:pt>
                <c:pt idx="89">
                  <c:v>-2.6100000000000199</c:v>
                </c:pt>
                <c:pt idx="90">
                  <c:v>-2.6000000000000201</c:v>
                </c:pt>
                <c:pt idx="91">
                  <c:v>-2.5900000000000198</c:v>
                </c:pt>
                <c:pt idx="92">
                  <c:v>-2.5800000000000201</c:v>
                </c:pt>
                <c:pt idx="93">
                  <c:v>-2.5700000000000198</c:v>
                </c:pt>
                <c:pt idx="94">
                  <c:v>-2.56000000000002</c:v>
                </c:pt>
                <c:pt idx="95">
                  <c:v>-2.5500000000000198</c:v>
                </c:pt>
                <c:pt idx="96">
                  <c:v>-2.54000000000002</c:v>
                </c:pt>
                <c:pt idx="97">
                  <c:v>-2.5300000000000198</c:v>
                </c:pt>
                <c:pt idx="98">
                  <c:v>-2.52000000000002</c:v>
                </c:pt>
                <c:pt idx="99">
                  <c:v>-2.5100000000000202</c:v>
                </c:pt>
                <c:pt idx="100">
                  <c:v>-2.50000000000002</c:v>
                </c:pt>
                <c:pt idx="101">
                  <c:v>-2.4900000000000202</c:v>
                </c:pt>
                <c:pt idx="102">
                  <c:v>-2.48000000000002</c:v>
                </c:pt>
                <c:pt idx="103">
                  <c:v>-2.4700000000000202</c:v>
                </c:pt>
                <c:pt idx="104">
                  <c:v>-2.4600000000000199</c:v>
                </c:pt>
                <c:pt idx="105">
                  <c:v>-2.4500000000000202</c:v>
                </c:pt>
                <c:pt idx="106">
                  <c:v>-2.4400000000000199</c:v>
                </c:pt>
                <c:pt idx="107">
                  <c:v>-2.4300000000000201</c:v>
                </c:pt>
                <c:pt idx="108">
                  <c:v>-2.4200000000000199</c:v>
                </c:pt>
                <c:pt idx="109">
                  <c:v>-2.4100000000000201</c:v>
                </c:pt>
                <c:pt idx="110">
                  <c:v>-2.4000000000000199</c:v>
                </c:pt>
                <c:pt idx="111">
                  <c:v>-2.3900000000000201</c:v>
                </c:pt>
                <c:pt idx="112">
                  <c:v>-2.3800000000000199</c:v>
                </c:pt>
                <c:pt idx="113">
                  <c:v>-2.3700000000000201</c:v>
                </c:pt>
                <c:pt idx="114">
                  <c:v>-2.3600000000000199</c:v>
                </c:pt>
                <c:pt idx="115">
                  <c:v>-2.3500000000000201</c:v>
                </c:pt>
                <c:pt idx="116">
                  <c:v>-2.3400000000000198</c:v>
                </c:pt>
                <c:pt idx="117">
                  <c:v>-2.3300000000000201</c:v>
                </c:pt>
                <c:pt idx="118">
                  <c:v>-2.32000000000003</c:v>
                </c:pt>
                <c:pt idx="119">
                  <c:v>-2.3100000000000298</c:v>
                </c:pt>
                <c:pt idx="120">
                  <c:v>-2.30000000000003</c:v>
                </c:pt>
                <c:pt idx="121">
                  <c:v>-2.2900000000000298</c:v>
                </c:pt>
                <c:pt idx="122">
                  <c:v>-2.28000000000003</c:v>
                </c:pt>
                <c:pt idx="123">
                  <c:v>-2.2700000000000302</c:v>
                </c:pt>
                <c:pt idx="124">
                  <c:v>-2.26000000000003</c:v>
                </c:pt>
                <c:pt idx="125">
                  <c:v>-2.2500000000000302</c:v>
                </c:pt>
                <c:pt idx="126">
                  <c:v>-2.24000000000003</c:v>
                </c:pt>
                <c:pt idx="127">
                  <c:v>-2.2300000000000302</c:v>
                </c:pt>
                <c:pt idx="128">
                  <c:v>-2.2200000000000299</c:v>
                </c:pt>
                <c:pt idx="129">
                  <c:v>-2.2100000000000302</c:v>
                </c:pt>
                <c:pt idx="130">
                  <c:v>-2.2000000000000299</c:v>
                </c:pt>
                <c:pt idx="131">
                  <c:v>-2.1900000000000301</c:v>
                </c:pt>
                <c:pt idx="132">
                  <c:v>-2.1800000000000299</c:v>
                </c:pt>
                <c:pt idx="133">
                  <c:v>-2.1700000000000301</c:v>
                </c:pt>
                <c:pt idx="134">
                  <c:v>-2.1600000000000299</c:v>
                </c:pt>
                <c:pt idx="135">
                  <c:v>-2.1500000000000301</c:v>
                </c:pt>
                <c:pt idx="136">
                  <c:v>-2.1400000000000299</c:v>
                </c:pt>
                <c:pt idx="137">
                  <c:v>-2.1300000000000301</c:v>
                </c:pt>
                <c:pt idx="138">
                  <c:v>-2.1200000000000299</c:v>
                </c:pt>
                <c:pt idx="139">
                  <c:v>-2.1100000000000301</c:v>
                </c:pt>
                <c:pt idx="140">
                  <c:v>-2.1000000000000298</c:v>
                </c:pt>
                <c:pt idx="141">
                  <c:v>-2.0900000000000301</c:v>
                </c:pt>
                <c:pt idx="142">
                  <c:v>-2.0800000000000298</c:v>
                </c:pt>
                <c:pt idx="143">
                  <c:v>-2.07000000000003</c:v>
                </c:pt>
                <c:pt idx="144">
                  <c:v>-2.0600000000000298</c:v>
                </c:pt>
                <c:pt idx="145">
                  <c:v>-2.05000000000003</c:v>
                </c:pt>
                <c:pt idx="146">
                  <c:v>-2.0400000000000298</c:v>
                </c:pt>
                <c:pt idx="147">
                  <c:v>-2.03000000000003</c:v>
                </c:pt>
                <c:pt idx="148">
                  <c:v>-2.0200000000000302</c:v>
                </c:pt>
                <c:pt idx="149">
                  <c:v>-2.01000000000003</c:v>
                </c:pt>
                <c:pt idx="150">
                  <c:v>-2.0000000000000302</c:v>
                </c:pt>
                <c:pt idx="151">
                  <c:v>-1.99000000000003</c:v>
                </c:pt>
                <c:pt idx="152">
                  <c:v>-1.98000000000003</c:v>
                </c:pt>
                <c:pt idx="153">
                  <c:v>-1.9700000000000299</c:v>
                </c:pt>
                <c:pt idx="154">
                  <c:v>-1.9600000000000299</c:v>
                </c:pt>
                <c:pt idx="155">
                  <c:v>-1.9500000000000299</c:v>
                </c:pt>
                <c:pt idx="156">
                  <c:v>-1.9400000000000299</c:v>
                </c:pt>
                <c:pt idx="157">
                  <c:v>-1.9300000000000299</c:v>
                </c:pt>
                <c:pt idx="158">
                  <c:v>-1.9200000000000299</c:v>
                </c:pt>
                <c:pt idx="159">
                  <c:v>-1.9100000000000299</c:v>
                </c:pt>
                <c:pt idx="160">
                  <c:v>-1.9000000000000301</c:v>
                </c:pt>
                <c:pt idx="161">
                  <c:v>-1.8900000000000301</c:v>
                </c:pt>
                <c:pt idx="162">
                  <c:v>-1.8800000000000301</c:v>
                </c:pt>
                <c:pt idx="163">
                  <c:v>-1.8700000000000301</c:v>
                </c:pt>
                <c:pt idx="164">
                  <c:v>-1.8600000000000301</c:v>
                </c:pt>
                <c:pt idx="165">
                  <c:v>-1.8500000000000401</c:v>
                </c:pt>
                <c:pt idx="166">
                  <c:v>-1.84000000000004</c:v>
                </c:pt>
                <c:pt idx="167">
                  <c:v>-1.83000000000004</c:v>
                </c:pt>
                <c:pt idx="168">
                  <c:v>-1.82000000000004</c:v>
                </c:pt>
                <c:pt idx="169">
                  <c:v>-1.81000000000004</c:v>
                </c:pt>
                <c:pt idx="170">
                  <c:v>-1.80000000000004</c:v>
                </c:pt>
                <c:pt idx="171">
                  <c:v>-1.79000000000004</c:v>
                </c:pt>
                <c:pt idx="172">
                  <c:v>-1.78000000000004</c:v>
                </c:pt>
                <c:pt idx="173">
                  <c:v>-1.77000000000004</c:v>
                </c:pt>
                <c:pt idx="174">
                  <c:v>-1.76000000000004</c:v>
                </c:pt>
                <c:pt idx="175">
                  <c:v>-1.75000000000004</c:v>
                </c:pt>
                <c:pt idx="176">
                  <c:v>-1.74000000000004</c:v>
                </c:pt>
                <c:pt idx="177">
                  <c:v>-1.73000000000004</c:v>
                </c:pt>
                <c:pt idx="178">
                  <c:v>-1.7200000000000399</c:v>
                </c:pt>
                <c:pt idx="179">
                  <c:v>-1.7100000000000399</c:v>
                </c:pt>
                <c:pt idx="180">
                  <c:v>-1.7000000000000399</c:v>
                </c:pt>
                <c:pt idx="181">
                  <c:v>-1.6900000000000399</c:v>
                </c:pt>
                <c:pt idx="182">
                  <c:v>-1.6800000000000399</c:v>
                </c:pt>
                <c:pt idx="183">
                  <c:v>-1.6700000000000399</c:v>
                </c:pt>
                <c:pt idx="184">
                  <c:v>-1.6600000000000401</c:v>
                </c:pt>
                <c:pt idx="185">
                  <c:v>-1.6500000000000401</c:v>
                </c:pt>
                <c:pt idx="186">
                  <c:v>-1.6400000000000401</c:v>
                </c:pt>
                <c:pt idx="187">
                  <c:v>-1.6300000000000401</c:v>
                </c:pt>
                <c:pt idx="188">
                  <c:v>-1.6200000000000401</c:v>
                </c:pt>
                <c:pt idx="189">
                  <c:v>-1.6100000000000401</c:v>
                </c:pt>
                <c:pt idx="190">
                  <c:v>-1.6000000000000401</c:v>
                </c:pt>
                <c:pt idx="191">
                  <c:v>-1.59000000000004</c:v>
                </c:pt>
                <c:pt idx="192">
                  <c:v>-1.58000000000004</c:v>
                </c:pt>
                <c:pt idx="193">
                  <c:v>-1.57000000000004</c:v>
                </c:pt>
                <c:pt idx="194">
                  <c:v>-1.56000000000004</c:v>
                </c:pt>
                <c:pt idx="195">
                  <c:v>-1.55000000000004</c:v>
                </c:pt>
                <c:pt idx="196">
                  <c:v>-1.54000000000004</c:v>
                </c:pt>
                <c:pt idx="197">
                  <c:v>-1.53000000000004</c:v>
                </c:pt>
                <c:pt idx="198">
                  <c:v>-1.52000000000004</c:v>
                </c:pt>
                <c:pt idx="199">
                  <c:v>-1.51000000000004</c:v>
                </c:pt>
                <c:pt idx="200">
                  <c:v>-1.50000000000004</c:v>
                </c:pt>
                <c:pt idx="201">
                  <c:v>-1.49000000000004</c:v>
                </c:pt>
                <c:pt idx="202">
                  <c:v>-1.48000000000004</c:v>
                </c:pt>
                <c:pt idx="203">
                  <c:v>-1.4700000000000399</c:v>
                </c:pt>
                <c:pt idx="204">
                  <c:v>-1.4600000000000399</c:v>
                </c:pt>
                <c:pt idx="205">
                  <c:v>-1.4500000000000399</c:v>
                </c:pt>
                <c:pt idx="206">
                  <c:v>-1.4400000000000399</c:v>
                </c:pt>
                <c:pt idx="207">
                  <c:v>-1.4300000000000399</c:v>
                </c:pt>
                <c:pt idx="208">
                  <c:v>-1.4200000000000399</c:v>
                </c:pt>
                <c:pt idx="209">
                  <c:v>-1.4100000000000401</c:v>
                </c:pt>
                <c:pt idx="210">
                  <c:v>-1.4000000000000401</c:v>
                </c:pt>
                <c:pt idx="211">
                  <c:v>-1.3900000000000401</c:v>
                </c:pt>
                <c:pt idx="212">
                  <c:v>-1.3800000000000501</c:v>
                </c:pt>
                <c:pt idx="213">
                  <c:v>-1.3700000000000501</c:v>
                </c:pt>
                <c:pt idx="214">
                  <c:v>-1.3600000000000501</c:v>
                </c:pt>
                <c:pt idx="215">
                  <c:v>-1.35000000000005</c:v>
                </c:pt>
                <c:pt idx="216">
                  <c:v>-1.34000000000005</c:v>
                </c:pt>
                <c:pt idx="217">
                  <c:v>-1.33000000000005</c:v>
                </c:pt>
                <c:pt idx="218">
                  <c:v>-1.32000000000005</c:v>
                </c:pt>
                <c:pt idx="219">
                  <c:v>-1.31000000000005</c:v>
                </c:pt>
                <c:pt idx="220">
                  <c:v>-1.30000000000005</c:v>
                </c:pt>
                <c:pt idx="221">
                  <c:v>-1.29000000000005</c:v>
                </c:pt>
                <c:pt idx="222">
                  <c:v>-1.28000000000005</c:v>
                </c:pt>
                <c:pt idx="223">
                  <c:v>-1.27000000000005</c:v>
                </c:pt>
                <c:pt idx="224">
                  <c:v>-1.26000000000005</c:v>
                </c:pt>
                <c:pt idx="225">
                  <c:v>-1.25000000000005</c:v>
                </c:pt>
                <c:pt idx="226">
                  <c:v>-1.24000000000005</c:v>
                </c:pt>
                <c:pt idx="227">
                  <c:v>-1.2300000000000499</c:v>
                </c:pt>
                <c:pt idx="228">
                  <c:v>-1.2200000000000499</c:v>
                </c:pt>
                <c:pt idx="229">
                  <c:v>-1.2100000000000499</c:v>
                </c:pt>
                <c:pt idx="230">
                  <c:v>-1.2000000000000499</c:v>
                </c:pt>
                <c:pt idx="231">
                  <c:v>-1.1900000000000499</c:v>
                </c:pt>
                <c:pt idx="232">
                  <c:v>-1.1800000000000499</c:v>
                </c:pt>
                <c:pt idx="233">
                  <c:v>-1.1700000000000501</c:v>
                </c:pt>
                <c:pt idx="234">
                  <c:v>-1.1600000000000501</c:v>
                </c:pt>
                <c:pt idx="235">
                  <c:v>-1.1500000000000501</c:v>
                </c:pt>
                <c:pt idx="236">
                  <c:v>-1.1400000000000501</c:v>
                </c:pt>
                <c:pt idx="237">
                  <c:v>-1.1300000000000501</c:v>
                </c:pt>
                <c:pt idx="238">
                  <c:v>-1.1200000000000501</c:v>
                </c:pt>
                <c:pt idx="239">
                  <c:v>-1.1100000000000501</c:v>
                </c:pt>
                <c:pt idx="240">
                  <c:v>-1.10000000000005</c:v>
                </c:pt>
                <c:pt idx="241">
                  <c:v>-1.09000000000005</c:v>
                </c:pt>
                <c:pt idx="242">
                  <c:v>-1.08000000000005</c:v>
                </c:pt>
                <c:pt idx="243">
                  <c:v>-1.07000000000005</c:v>
                </c:pt>
                <c:pt idx="244">
                  <c:v>-1.06000000000005</c:v>
                </c:pt>
                <c:pt idx="245">
                  <c:v>-1.05000000000005</c:v>
                </c:pt>
                <c:pt idx="246">
                  <c:v>-1.04000000000005</c:v>
                </c:pt>
                <c:pt idx="247">
                  <c:v>-1.03000000000005</c:v>
                </c:pt>
                <c:pt idx="248">
                  <c:v>-1.02000000000005</c:v>
                </c:pt>
                <c:pt idx="249">
                  <c:v>-1.01000000000005</c:v>
                </c:pt>
                <c:pt idx="250">
                  <c:v>-1.00000000000005</c:v>
                </c:pt>
                <c:pt idx="251">
                  <c:v>-0.99000000000004995</c:v>
                </c:pt>
                <c:pt idx="252">
                  <c:v>-0.98000000000005005</c:v>
                </c:pt>
                <c:pt idx="253">
                  <c:v>-0.97000000000005004</c:v>
                </c:pt>
                <c:pt idx="254">
                  <c:v>-0.96000000000005004</c:v>
                </c:pt>
                <c:pt idx="255">
                  <c:v>-0.95000000000005003</c:v>
                </c:pt>
                <c:pt idx="256">
                  <c:v>-0.94000000000005002</c:v>
                </c:pt>
                <c:pt idx="257">
                  <c:v>-0.93000000000005001</c:v>
                </c:pt>
                <c:pt idx="258">
                  <c:v>-0.92000000000005</c:v>
                </c:pt>
                <c:pt idx="259">
                  <c:v>-0.91000000000005998</c:v>
                </c:pt>
                <c:pt idx="260">
                  <c:v>-0.90000000000005997</c:v>
                </c:pt>
                <c:pt idx="261">
                  <c:v>-0.89000000000005997</c:v>
                </c:pt>
                <c:pt idx="262">
                  <c:v>-0.88000000000005996</c:v>
                </c:pt>
                <c:pt idx="263">
                  <c:v>-0.87000000000005995</c:v>
                </c:pt>
                <c:pt idx="264">
                  <c:v>-0.86000000000006005</c:v>
                </c:pt>
                <c:pt idx="265">
                  <c:v>-0.85000000000006004</c:v>
                </c:pt>
                <c:pt idx="266">
                  <c:v>-0.84000000000006003</c:v>
                </c:pt>
                <c:pt idx="267">
                  <c:v>-0.83000000000006002</c:v>
                </c:pt>
                <c:pt idx="268">
                  <c:v>-0.82000000000006001</c:v>
                </c:pt>
                <c:pt idx="269">
                  <c:v>-0.81000000000006001</c:v>
                </c:pt>
                <c:pt idx="270">
                  <c:v>-0.80000000000006</c:v>
                </c:pt>
                <c:pt idx="271">
                  <c:v>-0.79000000000005999</c:v>
                </c:pt>
                <c:pt idx="272">
                  <c:v>-0.78000000000005998</c:v>
                </c:pt>
                <c:pt idx="273">
                  <c:v>-0.77000000000005997</c:v>
                </c:pt>
                <c:pt idx="274">
                  <c:v>-0.76000000000005996</c:v>
                </c:pt>
                <c:pt idx="275">
                  <c:v>-0.75000000000005995</c:v>
                </c:pt>
                <c:pt idx="276">
                  <c:v>-0.74000000000006005</c:v>
                </c:pt>
                <c:pt idx="277">
                  <c:v>-0.73000000000006005</c:v>
                </c:pt>
                <c:pt idx="278">
                  <c:v>-0.72000000000006004</c:v>
                </c:pt>
                <c:pt idx="279">
                  <c:v>-0.71000000000006003</c:v>
                </c:pt>
                <c:pt idx="280">
                  <c:v>-0.70000000000006002</c:v>
                </c:pt>
                <c:pt idx="281">
                  <c:v>-0.69000000000006001</c:v>
                </c:pt>
                <c:pt idx="282">
                  <c:v>-0.68000000000006</c:v>
                </c:pt>
                <c:pt idx="283">
                  <c:v>-0.67000000000005999</c:v>
                </c:pt>
                <c:pt idx="284">
                  <c:v>-0.66000000000005998</c:v>
                </c:pt>
                <c:pt idx="285">
                  <c:v>-0.65000000000005997</c:v>
                </c:pt>
                <c:pt idx="286">
                  <c:v>-0.64000000000005997</c:v>
                </c:pt>
                <c:pt idx="287">
                  <c:v>-0.63000000000005996</c:v>
                </c:pt>
                <c:pt idx="288">
                  <c:v>-0.62000000000005995</c:v>
                </c:pt>
                <c:pt idx="289">
                  <c:v>-0.61000000000006005</c:v>
                </c:pt>
                <c:pt idx="290">
                  <c:v>-0.60000000000006004</c:v>
                </c:pt>
                <c:pt idx="291">
                  <c:v>-0.59000000000006003</c:v>
                </c:pt>
                <c:pt idx="292">
                  <c:v>-0.58000000000006002</c:v>
                </c:pt>
                <c:pt idx="293">
                  <c:v>-0.57000000000006001</c:v>
                </c:pt>
                <c:pt idx="294">
                  <c:v>-0.56000000000006001</c:v>
                </c:pt>
                <c:pt idx="295">
                  <c:v>-0.55000000000006</c:v>
                </c:pt>
                <c:pt idx="296">
                  <c:v>-0.54000000000005999</c:v>
                </c:pt>
                <c:pt idx="297">
                  <c:v>-0.53000000000005998</c:v>
                </c:pt>
                <c:pt idx="298">
                  <c:v>-0.52000000000005997</c:v>
                </c:pt>
                <c:pt idx="299">
                  <c:v>-0.51000000000005996</c:v>
                </c:pt>
                <c:pt idx="300">
                  <c:v>-0.50000000000005995</c:v>
                </c:pt>
                <c:pt idx="301">
                  <c:v>-0.49000000000006</c:v>
                </c:pt>
                <c:pt idx="302">
                  <c:v>-0.48000000000005999</c:v>
                </c:pt>
                <c:pt idx="303">
                  <c:v>-0.47000000000005998</c:v>
                </c:pt>
                <c:pt idx="304">
                  <c:v>-0.46000000000006003</c:v>
                </c:pt>
                <c:pt idx="305">
                  <c:v>-0.45000000000007001</c:v>
                </c:pt>
                <c:pt idx="306">
                  <c:v>-0.44000000000007</c:v>
                </c:pt>
                <c:pt idx="307">
                  <c:v>-0.43000000000006999</c:v>
                </c:pt>
                <c:pt idx="308">
                  <c:v>-0.42000000000006998</c:v>
                </c:pt>
                <c:pt idx="309">
                  <c:v>-0.41000000000006998</c:v>
                </c:pt>
                <c:pt idx="310">
                  <c:v>-0.40000000000007002</c:v>
                </c:pt>
                <c:pt idx="311">
                  <c:v>-0.39000000000007001</c:v>
                </c:pt>
                <c:pt idx="312">
                  <c:v>-0.38000000000007</c:v>
                </c:pt>
                <c:pt idx="313">
                  <c:v>-0.37000000000007</c:v>
                </c:pt>
                <c:pt idx="314">
                  <c:v>-0.36000000000006999</c:v>
                </c:pt>
                <c:pt idx="315">
                  <c:v>-0.35000000000006998</c:v>
                </c:pt>
                <c:pt idx="316">
                  <c:v>-0.34000000000007002</c:v>
                </c:pt>
                <c:pt idx="317">
                  <c:v>-0.33000000000007002</c:v>
                </c:pt>
                <c:pt idx="318">
                  <c:v>-0.32000000000007001</c:v>
                </c:pt>
                <c:pt idx="319">
                  <c:v>-0.31000000000007</c:v>
                </c:pt>
                <c:pt idx="320">
                  <c:v>-0.30000000000006999</c:v>
                </c:pt>
                <c:pt idx="321">
                  <c:v>-0.29000000000006998</c:v>
                </c:pt>
                <c:pt idx="322">
                  <c:v>-0.28000000000007003</c:v>
                </c:pt>
                <c:pt idx="323">
                  <c:v>-0.27000000000007002</c:v>
                </c:pt>
                <c:pt idx="324">
                  <c:v>-0.26000000000007001</c:v>
                </c:pt>
                <c:pt idx="325">
                  <c:v>-0.25000000000007</c:v>
                </c:pt>
                <c:pt idx="326">
                  <c:v>-0.24000000000006999</c:v>
                </c:pt>
                <c:pt idx="327">
                  <c:v>-0.23000000000007001</c:v>
                </c:pt>
                <c:pt idx="328">
                  <c:v>-0.22000000000007</c:v>
                </c:pt>
                <c:pt idx="329">
                  <c:v>-0.21000000000006999</c:v>
                </c:pt>
                <c:pt idx="330">
                  <c:v>-0.20000000000007001</c:v>
                </c:pt>
                <c:pt idx="331">
                  <c:v>-0.19000000000007</c:v>
                </c:pt>
                <c:pt idx="332">
                  <c:v>-0.18000000000006999</c:v>
                </c:pt>
                <c:pt idx="333">
                  <c:v>-0.17000000000007001</c:v>
                </c:pt>
                <c:pt idx="334">
                  <c:v>-0.16000000000007</c:v>
                </c:pt>
                <c:pt idx="335">
                  <c:v>-0.15000000000006999</c:v>
                </c:pt>
                <c:pt idx="336">
                  <c:v>-0.14000000000007001</c:v>
                </c:pt>
                <c:pt idx="337">
                  <c:v>-0.13000000000007</c:v>
                </c:pt>
                <c:pt idx="338">
                  <c:v>-0.12000000000007</c:v>
                </c:pt>
                <c:pt idx="339">
                  <c:v>-0.11000000000007</c:v>
                </c:pt>
                <c:pt idx="340">
                  <c:v>-0.10000000000007001</c:v>
                </c:pt>
                <c:pt idx="341">
                  <c:v>-9.0000000000069996E-2</c:v>
                </c:pt>
                <c:pt idx="342">
                  <c:v>-8.0000000000069793E-2</c:v>
                </c:pt>
                <c:pt idx="343">
                  <c:v>-7.0000000000070006E-2</c:v>
                </c:pt>
                <c:pt idx="344">
                  <c:v>-6.0000000000070199E-2</c:v>
                </c:pt>
                <c:pt idx="345">
                  <c:v>-5.0000000000070002E-2</c:v>
                </c:pt>
                <c:pt idx="346">
                  <c:v>-4.0000000000070202E-2</c:v>
                </c:pt>
                <c:pt idx="347">
                  <c:v>-3.0000000000069998E-2</c:v>
                </c:pt>
                <c:pt idx="348">
                  <c:v>-2.0000000000070201E-2</c:v>
                </c:pt>
                <c:pt idx="349">
                  <c:v>-1.000000000007E-2</c:v>
                </c:pt>
                <c:pt idx="350">
                  <c:v>-7.0166095156309906E-14</c:v>
                </c:pt>
                <c:pt idx="351">
                  <c:v>9.9999999999300596E-3</c:v>
                </c:pt>
                <c:pt idx="352">
                  <c:v>1.9999999999920099E-2</c:v>
                </c:pt>
                <c:pt idx="353">
                  <c:v>2.99999999999199E-2</c:v>
                </c:pt>
                <c:pt idx="354">
                  <c:v>3.9999999999920099E-2</c:v>
                </c:pt>
                <c:pt idx="355">
                  <c:v>4.99999999999199E-2</c:v>
                </c:pt>
                <c:pt idx="356">
                  <c:v>5.9999999999920103E-2</c:v>
                </c:pt>
                <c:pt idx="357">
                  <c:v>6.9999999999919904E-2</c:v>
                </c:pt>
                <c:pt idx="358">
                  <c:v>7.9999999999920093E-2</c:v>
                </c:pt>
                <c:pt idx="359">
                  <c:v>8.9999999999919894E-2</c:v>
                </c:pt>
                <c:pt idx="360">
                  <c:v>9.9999999999920194E-2</c:v>
                </c:pt>
                <c:pt idx="361">
                  <c:v>0.10999999999992</c:v>
                </c:pt>
                <c:pt idx="362">
                  <c:v>0.11999999999992</c:v>
                </c:pt>
                <c:pt idx="363">
                  <c:v>0.12999999999992001</c:v>
                </c:pt>
                <c:pt idx="364">
                  <c:v>0.13999999999991999</c:v>
                </c:pt>
                <c:pt idx="365">
                  <c:v>0.14999999999992</c:v>
                </c:pt>
                <c:pt idx="366">
                  <c:v>0.15999999999992001</c:v>
                </c:pt>
                <c:pt idx="367">
                  <c:v>0.16999999999991999</c:v>
                </c:pt>
                <c:pt idx="368">
                  <c:v>0.17999999999992</c:v>
                </c:pt>
                <c:pt idx="369">
                  <c:v>0.18999999999992001</c:v>
                </c:pt>
                <c:pt idx="370">
                  <c:v>0.19999999999991999</c:v>
                </c:pt>
                <c:pt idx="371">
                  <c:v>0.20999999999992</c:v>
                </c:pt>
                <c:pt idx="372">
                  <c:v>0.21999999999992001</c:v>
                </c:pt>
                <c:pt idx="373">
                  <c:v>0.22999999999991999</c:v>
                </c:pt>
                <c:pt idx="374">
                  <c:v>0.23999999999992</c:v>
                </c:pt>
                <c:pt idx="375">
                  <c:v>0.24999999999992001</c:v>
                </c:pt>
                <c:pt idx="376">
                  <c:v>0.25999999999992002</c:v>
                </c:pt>
                <c:pt idx="377">
                  <c:v>0.26999999999992003</c:v>
                </c:pt>
                <c:pt idx="378">
                  <c:v>0.27999999999991998</c:v>
                </c:pt>
                <c:pt idx="379">
                  <c:v>0.28999999999991999</c:v>
                </c:pt>
                <c:pt idx="380">
                  <c:v>0.29999999999992</c:v>
                </c:pt>
                <c:pt idx="381">
                  <c:v>0.30999999999992001</c:v>
                </c:pt>
                <c:pt idx="382">
                  <c:v>0.31999999999992002</c:v>
                </c:pt>
                <c:pt idx="383">
                  <c:v>0.32999999999992002</c:v>
                </c:pt>
                <c:pt idx="384">
                  <c:v>0.33999999999991998</c:v>
                </c:pt>
                <c:pt idx="385">
                  <c:v>0.34999999999991999</c:v>
                </c:pt>
                <c:pt idx="386">
                  <c:v>0.35999999999992</c:v>
                </c:pt>
                <c:pt idx="387">
                  <c:v>0.36999999999992</c:v>
                </c:pt>
                <c:pt idx="388">
                  <c:v>0.37999999999992001</c:v>
                </c:pt>
                <c:pt idx="389">
                  <c:v>0.38999999999992002</c:v>
                </c:pt>
                <c:pt idx="390">
                  <c:v>0.39999999999991998</c:v>
                </c:pt>
                <c:pt idx="391">
                  <c:v>0.40999999999991998</c:v>
                </c:pt>
                <c:pt idx="392">
                  <c:v>0.41999999999991999</c:v>
                </c:pt>
                <c:pt idx="393">
                  <c:v>0.42999999999992</c:v>
                </c:pt>
                <c:pt idx="394">
                  <c:v>0.43999999999992001</c:v>
                </c:pt>
                <c:pt idx="395">
                  <c:v>0.44999999999992002</c:v>
                </c:pt>
                <c:pt idx="396">
                  <c:v>0.45999999999991997</c:v>
                </c:pt>
                <c:pt idx="397">
                  <c:v>0.46999999999991998</c:v>
                </c:pt>
                <c:pt idx="398">
                  <c:v>0.47999999999991999</c:v>
                </c:pt>
                <c:pt idx="399">
                  <c:v>0.48999999999991001</c:v>
                </c:pt>
                <c:pt idx="400">
                  <c:v>0.49999999999991002</c:v>
                </c:pt>
                <c:pt idx="401">
                  <c:v>0.50999999999990997</c:v>
                </c:pt>
                <c:pt idx="402">
                  <c:v>0.51999999999990998</c:v>
                </c:pt>
                <c:pt idx="403">
                  <c:v>0.52999999999990999</c:v>
                </c:pt>
                <c:pt idx="404">
                  <c:v>0.53999999999991</c:v>
                </c:pt>
                <c:pt idx="405">
                  <c:v>0.54999999999991001</c:v>
                </c:pt>
                <c:pt idx="406">
                  <c:v>0.55999999999991001</c:v>
                </c:pt>
                <c:pt idx="407">
                  <c:v>0.56999999999991002</c:v>
                </c:pt>
                <c:pt idx="408">
                  <c:v>0.57999999999991003</c:v>
                </c:pt>
                <c:pt idx="409">
                  <c:v>0.58999999999991004</c:v>
                </c:pt>
                <c:pt idx="410">
                  <c:v>0.59999999999991005</c:v>
                </c:pt>
                <c:pt idx="411">
                  <c:v>0.60999999999990995</c:v>
                </c:pt>
                <c:pt idx="412">
                  <c:v>0.61999999999990996</c:v>
                </c:pt>
                <c:pt idx="413">
                  <c:v>0.62999999999990997</c:v>
                </c:pt>
                <c:pt idx="414">
                  <c:v>0.63999999999990997</c:v>
                </c:pt>
                <c:pt idx="415">
                  <c:v>0.64999999999990998</c:v>
                </c:pt>
                <c:pt idx="416">
                  <c:v>0.65999999999990999</c:v>
                </c:pt>
                <c:pt idx="417">
                  <c:v>0.66999999999991</c:v>
                </c:pt>
                <c:pt idx="418">
                  <c:v>0.67999999999991001</c:v>
                </c:pt>
                <c:pt idx="419">
                  <c:v>0.68999999999991002</c:v>
                </c:pt>
                <c:pt idx="420">
                  <c:v>0.69999999999991003</c:v>
                </c:pt>
                <c:pt idx="421">
                  <c:v>0.70999999999991004</c:v>
                </c:pt>
                <c:pt idx="422">
                  <c:v>0.71999999999991005</c:v>
                </c:pt>
                <c:pt idx="423">
                  <c:v>0.72999999999991005</c:v>
                </c:pt>
                <c:pt idx="424">
                  <c:v>0.73999999999990995</c:v>
                </c:pt>
                <c:pt idx="425">
                  <c:v>0.74999999999990996</c:v>
                </c:pt>
                <c:pt idx="426">
                  <c:v>0.75999999999990997</c:v>
                </c:pt>
                <c:pt idx="427">
                  <c:v>0.76999999999990998</c:v>
                </c:pt>
                <c:pt idx="428">
                  <c:v>0.77999999999990999</c:v>
                </c:pt>
                <c:pt idx="429">
                  <c:v>0.78999999999991</c:v>
                </c:pt>
                <c:pt idx="430">
                  <c:v>0.79999999999991001</c:v>
                </c:pt>
                <c:pt idx="431">
                  <c:v>0.80999999999991001</c:v>
                </c:pt>
                <c:pt idx="432">
                  <c:v>0.81999999999991002</c:v>
                </c:pt>
                <c:pt idx="433">
                  <c:v>0.82999999999991003</c:v>
                </c:pt>
                <c:pt idx="434">
                  <c:v>0.83999999999991004</c:v>
                </c:pt>
                <c:pt idx="435">
                  <c:v>0.84999999999991005</c:v>
                </c:pt>
                <c:pt idx="436">
                  <c:v>0.85999999999990995</c:v>
                </c:pt>
                <c:pt idx="437">
                  <c:v>0.86999999999990996</c:v>
                </c:pt>
                <c:pt idx="438">
                  <c:v>0.87999999999990997</c:v>
                </c:pt>
                <c:pt idx="439">
                  <c:v>0.88999999999990997</c:v>
                </c:pt>
                <c:pt idx="440">
                  <c:v>0.89999999999990998</c:v>
                </c:pt>
                <c:pt idx="441">
                  <c:v>0.90999999999990999</c:v>
                </c:pt>
                <c:pt idx="442">
                  <c:v>0.91999999999991</c:v>
                </c:pt>
                <c:pt idx="443">
                  <c:v>0.92999999999991001</c:v>
                </c:pt>
                <c:pt idx="444">
                  <c:v>0.93999999999991002</c:v>
                </c:pt>
                <c:pt idx="445">
                  <c:v>0.94999999999991003</c:v>
                </c:pt>
                <c:pt idx="446">
                  <c:v>0.95999999999990004</c:v>
                </c:pt>
                <c:pt idx="447">
                  <c:v>0.96999999999990005</c:v>
                </c:pt>
                <c:pt idx="448">
                  <c:v>0.97999999999989995</c:v>
                </c:pt>
                <c:pt idx="449">
                  <c:v>0.98999999999989996</c:v>
                </c:pt>
                <c:pt idx="450">
                  <c:v>0.99999999999989997</c:v>
                </c:pt>
                <c:pt idx="451">
                  <c:v>1.0099999999999001</c:v>
                </c:pt>
                <c:pt idx="452">
                  <c:v>1.0199999999999001</c:v>
                </c:pt>
                <c:pt idx="453">
                  <c:v>1.0299999999999001</c:v>
                </c:pt>
                <c:pt idx="454">
                  <c:v>1.0399999999998999</c:v>
                </c:pt>
                <c:pt idx="455">
                  <c:v>1.0499999999998999</c:v>
                </c:pt>
                <c:pt idx="456">
                  <c:v>1.0599999999998999</c:v>
                </c:pt>
                <c:pt idx="457">
                  <c:v>1.0699999999998999</c:v>
                </c:pt>
                <c:pt idx="458">
                  <c:v>1.0799999999998999</c:v>
                </c:pt>
                <c:pt idx="459">
                  <c:v>1.0899999999998999</c:v>
                </c:pt>
                <c:pt idx="460">
                  <c:v>1.0999999999998999</c:v>
                </c:pt>
                <c:pt idx="461">
                  <c:v>1.1099999999999</c:v>
                </c:pt>
                <c:pt idx="462">
                  <c:v>1.1199999999999</c:v>
                </c:pt>
                <c:pt idx="463">
                  <c:v>1.1299999999999</c:v>
                </c:pt>
                <c:pt idx="464">
                  <c:v>1.1399999999999</c:v>
                </c:pt>
                <c:pt idx="465">
                  <c:v>1.1499999999999</c:v>
                </c:pt>
                <c:pt idx="466">
                  <c:v>1.1599999999999</c:v>
                </c:pt>
                <c:pt idx="467">
                  <c:v>1.1699999999999</c:v>
                </c:pt>
                <c:pt idx="468">
                  <c:v>1.1799999999999</c:v>
                </c:pt>
                <c:pt idx="469">
                  <c:v>1.1899999999999</c:v>
                </c:pt>
                <c:pt idx="470">
                  <c:v>1.1999999999999</c:v>
                </c:pt>
                <c:pt idx="471">
                  <c:v>1.2099999999999</c:v>
                </c:pt>
                <c:pt idx="472">
                  <c:v>1.2199999999999001</c:v>
                </c:pt>
                <c:pt idx="473">
                  <c:v>1.2299999999999001</c:v>
                </c:pt>
                <c:pt idx="474">
                  <c:v>1.2399999999999001</c:v>
                </c:pt>
                <c:pt idx="475">
                  <c:v>1.2499999999999001</c:v>
                </c:pt>
                <c:pt idx="476">
                  <c:v>1.2599999999999001</c:v>
                </c:pt>
                <c:pt idx="477">
                  <c:v>1.2699999999999001</c:v>
                </c:pt>
                <c:pt idx="478">
                  <c:v>1.2799999999999001</c:v>
                </c:pt>
                <c:pt idx="479">
                  <c:v>1.2899999999998999</c:v>
                </c:pt>
                <c:pt idx="480">
                  <c:v>1.2999999999998999</c:v>
                </c:pt>
                <c:pt idx="481">
                  <c:v>1.3099999999998999</c:v>
                </c:pt>
                <c:pt idx="482">
                  <c:v>1.3199999999998999</c:v>
                </c:pt>
                <c:pt idx="483">
                  <c:v>1.3299999999998999</c:v>
                </c:pt>
                <c:pt idx="484">
                  <c:v>1.3399999999998999</c:v>
                </c:pt>
                <c:pt idx="485">
                  <c:v>1.3499999999998999</c:v>
                </c:pt>
                <c:pt idx="486">
                  <c:v>1.3599999999999</c:v>
                </c:pt>
                <c:pt idx="487">
                  <c:v>1.3699999999999</c:v>
                </c:pt>
                <c:pt idx="488">
                  <c:v>1.3799999999999</c:v>
                </c:pt>
                <c:pt idx="489">
                  <c:v>1.3899999999999</c:v>
                </c:pt>
                <c:pt idx="490">
                  <c:v>1.3999999999999</c:v>
                </c:pt>
                <c:pt idx="491">
                  <c:v>1.4099999999999</c:v>
                </c:pt>
                <c:pt idx="492">
                  <c:v>1.4199999999999</c:v>
                </c:pt>
                <c:pt idx="493">
                  <c:v>1.42999999999989</c:v>
                </c:pt>
                <c:pt idx="494">
                  <c:v>1.43999999999989</c:v>
                </c:pt>
                <c:pt idx="495">
                  <c:v>1.44999999999989</c:v>
                </c:pt>
                <c:pt idx="496">
                  <c:v>1.4599999999998901</c:v>
                </c:pt>
                <c:pt idx="497">
                  <c:v>1.4699999999998901</c:v>
                </c:pt>
                <c:pt idx="498">
                  <c:v>1.4799999999998901</c:v>
                </c:pt>
                <c:pt idx="499">
                  <c:v>1.4899999999998901</c:v>
                </c:pt>
                <c:pt idx="500">
                  <c:v>1.4999999999998901</c:v>
                </c:pt>
                <c:pt idx="501">
                  <c:v>1.5099999999998901</c:v>
                </c:pt>
                <c:pt idx="502">
                  <c:v>1.5199999999998901</c:v>
                </c:pt>
                <c:pt idx="503">
                  <c:v>1.5299999999998899</c:v>
                </c:pt>
                <c:pt idx="504">
                  <c:v>1.5399999999998899</c:v>
                </c:pt>
                <c:pt idx="505">
                  <c:v>1.5499999999998899</c:v>
                </c:pt>
                <c:pt idx="506">
                  <c:v>1.5599999999998899</c:v>
                </c:pt>
                <c:pt idx="507">
                  <c:v>1.5699999999998899</c:v>
                </c:pt>
                <c:pt idx="508">
                  <c:v>1.5799999999998899</c:v>
                </c:pt>
                <c:pt idx="509">
                  <c:v>1.5899999999998899</c:v>
                </c:pt>
                <c:pt idx="510">
                  <c:v>1.59999999999989</c:v>
                </c:pt>
                <c:pt idx="511">
                  <c:v>1.60999999999989</c:v>
                </c:pt>
                <c:pt idx="512">
                  <c:v>1.61999999999989</c:v>
                </c:pt>
                <c:pt idx="513">
                  <c:v>1.62999999999989</c:v>
                </c:pt>
                <c:pt idx="514">
                  <c:v>1.63999999999989</c:v>
                </c:pt>
                <c:pt idx="515">
                  <c:v>1.64999999999989</c:v>
                </c:pt>
                <c:pt idx="516">
                  <c:v>1.65999999999989</c:v>
                </c:pt>
                <c:pt idx="517">
                  <c:v>1.66999999999989</c:v>
                </c:pt>
                <c:pt idx="518">
                  <c:v>1.67999999999989</c:v>
                </c:pt>
                <c:pt idx="519">
                  <c:v>1.68999999999989</c:v>
                </c:pt>
                <c:pt idx="520">
                  <c:v>1.69999999999989</c:v>
                </c:pt>
                <c:pt idx="521">
                  <c:v>1.7099999999998901</c:v>
                </c:pt>
                <c:pt idx="522">
                  <c:v>1.7199999999998901</c:v>
                </c:pt>
                <c:pt idx="523">
                  <c:v>1.7299999999998901</c:v>
                </c:pt>
                <c:pt idx="524">
                  <c:v>1.7399999999998901</c:v>
                </c:pt>
                <c:pt idx="525">
                  <c:v>1.7499999999998901</c:v>
                </c:pt>
                <c:pt idx="526">
                  <c:v>1.7599999999998901</c:v>
                </c:pt>
                <c:pt idx="527">
                  <c:v>1.7699999999998901</c:v>
                </c:pt>
                <c:pt idx="528">
                  <c:v>1.7799999999998899</c:v>
                </c:pt>
                <c:pt idx="529">
                  <c:v>1.7899999999998899</c:v>
                </c:pt>
                <c:pt idx="530">
                  <c:v>1.7999999999998899</c:v>
                </c:pt>
                <c:pt idx="531">
                  <c:v>1.8099999999998899</c:v>
                </c:pt>
                <c:pt idx="532">
                  <c:v>1.8199999999998899</c:v>
                </c:pt>
                <c:pt idx="533">
                  <c:v>1.8299999999998899</c:v>
                </c:pt>
                <c:pt idx="534">
                  <c:v>1.8399999999998899</c:v>
                </c:pt>
                <c:pt idx="535">
                  <c:v>1.84999999999989</c:v>
                </c:pt>
                <c:pt idx="536">
                  <c:v>1.85999999999989</c:v>
                </c:pt>
                <c:pt idx="537">
                  <c:v>1.86999999999989</c:v>
                </c:pt>
                <c:pt idx="538">
                  <c:v>1.87999999999989</c:v>
                </c:pt>
                <c:pt idx="539">
                  <c:v>1.88999999999989</c:v>
                </c:pt>
                <c:pt idx="540">
                  <c:v>1.89999999999988</c:v>
                </c:pt>
                <c:pt idx="541">
                  <c:v>1.90999999999988</c:v>
                </c:pt>
                <c:pt idx="542">
                  <c:v>1.91999999999988</c:v>
                </c:pt>
                <c:pt idx="543">
                  <c:v>1.92999999999988</c:v>
                </c:pt>
                <c:pt idx="544">
                  <c:v>1.93999999999988</c:v>
                </c:pt>
                <c:pt idx="545">
                  <c:v>1.9499999999998801</c:v>
                </c:pt>
                <c:pt idx="546">
                  <c:v>1.9599999999998801</c:v>
                </c:pt>
                <c:pt idx="547">
                  <c:v>1.9699999999998801</c:v>
                </c:pt>
                <c:pt idx="548">
                  <c:v>1.9799999999998801</c:v>
                </c:pt>
                <c:pt idx="549">
                  <c:v>1.9899999999998801</c:v>
                </c:pt>
                <c:pt idx="550">
                  <c:v>1.9999999999998801</c:v>
                </c:pt>
                <c:pt idx="551">
                  <c:v>2.0099999999998799</c:v>
                </c:pt>
                <c:pt idx="552">
                  <c:v>2.0199999999998801</c:v>
                </c:pt>
                <c:pt idx="553">
                  <c:v>2.0299999999998799</c:v>
                </c:pt>
                <c:pt idx="554">
                  <c:v>2.0399999999998801</c:v>
                </c:pt>
                <c:pt idx="555">
                  <c:v>2.0499999999998799</c:v>
                </c:pt>
                <c:pt idx="556">
                  <c:v>2.0599999999998801</c:v>
                </c:pt>
                <c:pt idx="557">
                  <c:v>2.0699999999998799</c:v>
                </c:pt>
                <c:pt idx="558">
                  <c:v>2.0799999999998802</c:v>
                </c:pt>
                <c:pt idx="559">
                  <c:v>2.08999999999988</c:v>
                </c:pt>
                <c:pt idx="560">
                  <c:v>2.0999999999998802</c:v>
                </c:pt>
                <c:pt idx="561">
                  <c:v>2.10999999999988</c:v>
                </c:pt>
                <c:pt idx="562">
                  <c:v>2.1199999999998802</c:v>
                </c:pt>
                <c:pt idx="563">
                  <c:v>2.12999999999988</c:v>
                </c:pt>
                <c:pt idx="564">
                  <c:v>2.1399999999998802</c:v>
                </c:pt>
                <c:pt idx="565">
                  <c:v>2.14999999999988</c:v>
                </c:pt>
                <c:pt idx="566">
                  <c:v>2.1599999999998798</c:v>
                </c:pt>
                <c:pt idx="567">
                  <c:v>2.16999999999988</c:v>
                </c:pt>
                <c:pt idx="568">
                  <c:v>2.1799999999998798</c:v>
                </c:pt>
                <c:pt idx="569">
                  <c:v>2.18999999999988</c:v>
                </c:pt>
                <c:pt idx="570">
                  <c:v>2.1999999999998798</c:v>
                </c:pt>
                <c:pt idx="571">
                  <c:v>2.2099999999998801</c:v>
                </c:pt>
                <c:pt idx="572">
                  <c:v>2.2199999999998798</c:v>
                </c:pt>
                <c:pt idx="573">
                  <c:v>2.2299999999998801</c:v>
                </c:pt>
                <c:pt idx="574">
                  <c:v>2.2399999999998799</c:v>
                </c:pt>
                <c:pt idx="575">
                  <c:v>2.2499999999998801</c:v>
                </c:pt>
                <c:pt idx="576">
                  <c:v>2.2599999999998799</c:v>
                </c:pt>
                <c:pt idx="577">
                  <c:v>2.2699999999998801</c:v>
                </c:pt>
                <c:pt idx="578">
                  <c:v>2.2799999999998799</c:v>
                </c:pt>
                <c:pt idx="579">
                  <c:v>2.2899999999998801</c:v>
                </c:pt>
                <c:pt idx="580">
                  <c:v>2.2999999999998799</c:v>
                </c:pt>
                <c:pt idx="581">
                  <c:v>2.3099999999998801</c:v>
                </c:pt>
                <c:pt idx="582">
                  <c:v>2.3199999999998799</c:v>
                </c:pt>
                <c:pt idx="583">
                  <c:v>2.3299999999998802</c:v>
                </c:pt>
                <c:pt idx="584">
                  <c:v>2.33999999999988</c:v>
                </c:pt>
                <c:pt idx="585">
                  <c:v>2.3499999999998802</c:v>
                </c:pt>
                <c:pt idx="586">
                  <c:v>2.35999999999988</c:v>
                </c:pt>
                <c:pt idx="587">
                  <c:v>2.36999999999987</c:v>
                </c:pt>
                <c:pt idx="588">
                  <c:v>2.3799999999998702</c:v>
                </c:pt>
                <c:pt idx="589">
                  <c:v>2.38999999999987</c:v>
                </c:pt>
                <c:pt idx="590">
                  <c:v>2.3999999999998698</c:v>
                </c:pt>
                <c:pt idx="591">
                  <c:v>2.40999999999987</c:v>
                </c:pt>
                <c:pt idx="592">
                  <c:v>2.4199999999998698</c:v>
                </c:pt>
                <c:pt idx="593">
                  <c:v>2.42999999999987</c:v>
                </c:pt>
                <c:pt idx="594">
                  <c:v>2.4399999999998698</c:v>
                </c:pt>
                <c:pt idx="595">
                  <c:v>2.4499999999998701</c:v>
                </c:pt>
                <c:pt idx="596">
                  <c:v>2.4599999999998698</c:v>
                </c:pt>
                <c:pt idx="597">
                  <c:v>2.4699999999998701</c:v>
                </c:pt>
                <c:pt idx="598">
                  <c:v>2.4799999999998699</c:v>
                </c:pt>
                <c:pt idx="599">
                  <c:v>2.4899999999998701</c:v>
                </c:pt>
                <c:pt idx="600">
                  <c:v>2.4999999999998699</c:v>
                </c:pt>
                <c:pt idx="601">
                  <c:v>2.5099999999998701</c:v>
                </c:pt>
                <c:pt idx="602">
                  <c:v>2.5199999999998699</c:v>
                </c:pt>
                <c:pt idx="603">
                  <c:v>2.5299999999998701</c:v>
                </c:pt>
                <c:pt idx="604">
                  <c:v>2.5399999999998699</c:v>
                </c:pt>
                <c:pt idx="605">
                  <c:v>2.5499999999998701</c:v>
                </c:pt>
                <c:pt idx="606">
                  <c:v>2.5599999999998699</c:v>
                </c:pt>
                <c:pt idx="607">
                  <c:v>2.5699999999998702</c:v>
                </c:pt>
                <c:pt idx="608">
                  <c:v>2.57999999999987</c:v>
                </c:pt>
                <c:pt idx="609">
                  <c:v>2.5899999999998702</c:v>
                </c:pt>
                <c:pt idx="610">
                  <c:v>2.59999999999987</c:v>
                </c:pt>
                <c:pt idx="611">
                  <c:v>2.6099999999998702</c:v>
                </c:pt>
                <c:pt idx="612">
                  <c:v>2.61999999999987</c:v>
                </c:pt>
                <c:pt idx="613">
                  <c:v>2.6299999999998702</c:v>
                </c:pt>
                <c:pt idx="614">
                  <c:v>2.63999999999987</c:v>
                </c:pt>
                <c:pt idx="615">
                  <c:v>2.6499999999998698</c:v>
                </c:pt>
                <c:pt idx="616">
                  <c:v>2.65999999999987</c:v>
                </c:pt>
                <c:pt idx="617">
                  <c:v>2.6699999999998698</c:v>
                </c:pt>
                <c:pt idx="618">
                  <c:v>2.67999999999987</c:v>
                </c:pt>
                <c:pt idx="619">
                  <c:v>2.6899999999998698</c:v>
                </c:pt>
                <c:pt idx="620">
                  <c:v>2.6999999999998701</c:v>
                </c:pt>
                <c:pt idx="621">
                  <c:v>2.7099999999998698</c:v>
                </c:pt>
                <c:pt idx="622">
                  <c:v>2.7199999999998701</c:v>
                </c:pt>
                <c:pt idx="623">
                  <c:v>2.7299999999998699</c:v>
                </c:pt>
                <c:pt idx="624">
                  <c:v>2.7399999999998701</c:v>
                </c:pt>
                <c:pt idx="625">
                  <c:v>2.7499999999998699</c:v>
                </c:pt>
                <c:pt idx="626">
                  <c:v>2.7599999999998701</c:v>
                </c:pt>
                <c:pt idx="627">
                  <c:v>2.7699999999998699</c:v>
                </c:pt>
                <c:pt idx="628">
                  <c:v>2.7799999999998701</c:v>
                </c:pt>
                <c:pt idx="629">
                  <c:v>2.7899999999998699</c:v>
                </c:pt>
                <c:pt idx="630">
                  <c:v>2.7999999999998701</c:v>
                </c:pt>
                <c:pt idx="631">
                  <c:v>2.8099999999998699</c:v>
                </c:pt>
                <c:pt idx="632">
                  <c:v>2.8199999999998702</c:v>
                </c:pt>
                <c:pt idx="633">
                  <c:v>2.82999999999987</c:v>
                </c:pt>
                <c:pt idx="634">
                  <c:v>2.83999999999986</c:v>
                </c:pt>
                <c:pt idx="635">
                  <c:v>2.8499999999998602</c:v>
                </c:pt>
                <c:pt idx="636">
                  <c:v>2.85999999999986</c:v>
                </c:pt>
                <c:pt idx="637">
                  <c:v>2.8699999999998602</c:v>
                </c:pt>
                <c:pt idx="638">
                  <c:v>2.87999999999986</c:v>
                </c:pt>
                <c:pt idx="639">
                  <c:v>2.8899999999998598</c:v>
                </c:pt>
                <c:pt idx="640">
                  <c:v>2.89999999999986</c:v>
                </c:pt>
                <c:pt idx="641">
                  <c:v>2.9099999999998598</c:v>
                </c:pt>
                <c:pt idx="642">
                  <c:v>2.91999999999986</c:v>
                </c:pt>
                <c:pt idx="643">
                  <c:v>2.9299999999998598</c:v>
                </c:pt>
                <c:pt idx="644">
                  <c:v>2.9399999999998601</c:v>
                </c:pt>
                <c:pt idx="645">
                  <c:v>2.9499999999998598</c:v>
                </c:pt>
                <c:pt idx="646">
                  <c:v>2.9599999999998601</c:v>
                </c:pt>
                <c:pt idx="647">
                  <c:v>2.9699999999998599</c:v>
                </c:pt>
                <c:pt idx="648">
                  <c:v>2.9799999999998601</c:v>
                </c:pt>
                <c:pt idx="649">
                  <c:v>2.9899999999998599</c:v>
                </c:pt>
                <c:pt idx="650">
                  <c:v>2.9999999999998601</c:v>
                </c:pt>
                <c:pt idx="651">
                  <c:v>3.0099999999998599</c:v>
                </c:pt>
                <c:pt idx="652">
                  <c:v>3.0199999999998601</c:v>
                </c:pt>
                <c:pt idx="653">
                  <c:v>3.0299999999998599</c:v>
                </c:pt>
                <c:pt idx="654">
                  <c:v>3.0399999999998601</c:v>
                </c:pt>
                <c:pt idx="655">
                  <c:v>3.0499999999998599</c:v>
                </c:pt>
                <c:pt idx="656">
                  <c:v>3.0599999999998602</c:v>
                </c:pt>
                <c:pt idx="657">
                  <c:v>3.06999999999986</c:v>
                </c:pt>
                <c:pt idx="658">
                  <c:v>3.0799999999998602</c:v>
                </c:pt>
                <c:pt idx="659">
                  <c:v>3.08999999999986</c:v>
                </c:pt>
                <c:pt idx="660">
                  <c:v>3.0999999999998602</c:v>
                </c:pt>
                <c:pt idx="661">
                  <c:v>3.10999999999986</c:v>
                </c:pt>
                <c:pt idx="662">
                  <c:v>3.1199999999998602</c:v>
                </c:pt>
                <c:pt idx="663">
                  <c:v>3.12999999999986</c:v>
                </c:pt>
                <c:pt idx="664">
                  <c:v>3.1399999999998598</c:v>
                </c:pt>
                <c:pt idx="665">
                  <c:v>3.14999999999986</c:v>
                </c:pt>
                <c:pt idx="666">
                  <c:v>3.1599999999998598</c:v>
                </c:pt>
                <c:pt idx="667">
                  <c:v>3.16999999999986</c:v>
                </c:pt>
                <c:pt idx="668">
                  <c:v>3.1799999999998598</c:v>
                </c:pt>
                <c:pt idx="669">
                  <c:v>3.1899999999998601</c:v>
                </c:pt>
                <c:pt idx="670">
                  <c:v>3.1999999999998598</c:v>
                </c:pt>
                <c:pt idx="671">
                  <c:v>3.2099999999998601</c:v>
                </c:pt>
                <c:pt idx="672">
                  <c:v>3.2199999999998599</c:v>
                </c:pt>
                <c:pt idx="673">
                  <c:v>3.2299999999998601</c:v>
                </c:pt>
                <c:pt idx="674">
                  <c:v>3.2399999999998599</c:v>
                </c:pt>
                <c:pt idx="675">
                  <c:v>3.2499999999998601</c:v>
                </c:pt>
                <c:pt idx="676">
                  <c:v>3.2599999999998599</c:v>
                </c:pt>
                <c:pt idx="677">
                  <c:v>3.2699999999998601</c:v>
                </c:pt>
                <c:pt idx="678">
                  <c:v>3.2799999999998599</c:v>
                </c:pt>
                <c:pt idx="679">
                  <c:v>3.2899999999998601</c:v>
                </c:pt>
                <c:pt idx="680">
                  <c:v>3.2999999999998599</c:v>
                </c:pt>
                <c:pt idx="681">
                  <c:v>3.30999999999985</c:v>
                </c:pt>
                <c:pt idx="682">
                  <c:v>3.3199999999998502</c:v>
                </c:pt>
                <c:pt idx="683">
                  <c:v>3.32999999999985</c:v>
                </c:pt>
                <c:pt idx="684">
                  <c:v>3.3399999999998502</c:v>
                </c:pt>
                <c:pt idx="685">
                  <c:v>3.34999999999985</c:v>
                </c:pt>
                <c:pt idx="686">
                  <c:v>3.3599999999998502</c:v>
                </c:pt>
                <c:pt idx="687">
                  <c:v>3.36999999999985</c:v>
                </c:pt>
                <c:pt idx="688">
                  <c:v>3.3799999999998498</c:v>
                </c:pt>
                <c:pt idx="689">
                  <c:v>3.38999999999985</c:v>
                </c:pt>
                <c:pt idx="690">
                  <c:v>3.3999999999998498</c:v>
                </c:pt>
                <c:pt idx="691">
                  <c:v>3.40999999999985</c:v>
                </c:pt>
                <c:pt idx="692">
                  <c:v>3.4199999999998498</c:v>
                </c:pt>
                <c:pt idx="693">
                  <c:v>3.4299999999998501</c:v>
                </c:pt>
                <c:pt idx="694">
                  <c:v>3.4399999999998498</c:v>
                </c:pt>
                <c:pt idx="695">
                  <c:v>3.4499999999998501</c:v>
                </c:pt>
                <c:pt idx="696">
                  <c:v>3.4599999999998499</c:v>
                </c:pt>
                <c:pt idx="697">
                  <c:v>3.4699999999998501</c:v>
                </c:pt>
                <c:pt idx="698">
                  <c:v>3.4799999999998499</c:v>
                </c:pt>
                <c:pt idx="699">
                  <c:v>3.4899999999998501</c:v>
                </c:pt>
                <c:pt idx="700">
                  <c:v>3.4999999999998499</c:v>
                </c:pt>
              </c:numCache>
            </c:numRef>
          </c:cat>
          <c:val>
            <c:numRef>
              <c:f>Demo!$AH$19:$AH$719</c:f>
              <c:numCache>
                <c:formatCode>General</c:formatCode>
                <c:ptCount val="7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0.38022635475131666</c:v>
                </c:pt>
                <c:pt idx="320">
                  <c:v>0.38138781546051609</c:v>
                </c:pt>
                <c:pt idx="321">
                  <c:v>0.38251457066291628</c:v>
                </c:pt>
                <c:pt idx="322">
                  <c:v>0.38360629215347103</c:v>
                </c:pt>
                <c:pt idx="323">
                  <c:v>0.3846626612987355</c:v>
                </c:pt>
                <c:pt idx="324">
                  <c:v>0.38568336919180907</c:v>
                </c:pt>
                <c:pt idx="325">
                  <c:v>0.38666811680284247</c:v>
                </c:pt>
                <c:pt idx="326">
                  <c:v>0.38761661512500767</c:v>
                </c:pt>
                <c:pt idx="327">
                  <c:v>0.38852858531582962</c:v>
                </c:pt>
                <c:pt idx="328">
                  <c:v>0.38940375883378447</c:v>
                </c:pt>
                <c:pt idx="329">
                  <c:v>0.39024187757006856</c:v>
                </c:pt>
                <c:pt idx="330">
                  <c:v>0.39104269397545044</c:v>
                </c:pt>
                <c:pt idx="331">
                  <c:v>0.39180597118211585</c:v>
                </c:pt>
                <c:pt idx="332">
                  <c:v>0.39253148312042396</c:v>
                </c:pt>
                <c:pt idx="333">
                  <c:v>0.39321901463049252</c:v>
                </c:pt>
                <c:pt idx="334">
                  <c:v>0.39386836156853644</c:v>
                </c:pt>
                <c:pt idx="335">
                  <c:v>0.39447933090788478</c:v>
                </c:pt>
                <c:pt idx="336">
                  <c:v>0.39505174083460737</c:v>
                </c:pt>
                <c:pt idx="337">
                  <c:v>0.39558542083768383</c:v>
                </c:pt>
                <c:pt idx="338">
                  <c:v>0.39608021179365277</c:v>
                </c:pt>
                <c:pt idx="339">
                  <c:v>0.3965359660456827</c:v>
                </c:pt>
                <c:pt idx="340">
                  <c:v>0.39695254747700898</c:v>
                </c:pt>
                <c:pt idx="341">
                  <c:v>0.39732983157868584</c:v>
                </c:pt>
                <c:pt idx="342">
                  <c:v>0.39766770551160663</c:v>
                </c:pt>
                <c:pt idx="343">
                  <c:v>0.39796606816274904</c:v>
                </c:pt>
                <c:pt idx="344">
                  <c:v>0.39822483019560523</c:v>
                </c:pt>
                <c:pt idx="345">
                  <c:v>0.39844391409476265</c:v>
                </c:pt>
                <c:pt idx="346">
                  <c:v>0.39862325420460393</c:v>
                </c:pt>
                <c:pt idx="347">
                  <c:v>0.39876279676209886</c:v>
                </c:pt>
                <c:pt idx="348">
                  <c:v>0.39886249992366557</c:v>
                </c:pt>
                <c:pt idx="349">
                  <c:v>0.39892233378608188</c:v>
                </c:pt>
                <c:pt idx="350">
                  <c:v>0.3989422804014327</c:v>
                </c:pt>
                <c:pt idx="351">
                  <c:v>0.39892233378608244</c:v>
                </c:pt>
                <c:pt idx="352">
                  <c:v>0.39886249992366674</c:v>
                </c:pt>
                <c:pt idx="353">
                  <c:v>0.39876279676210064</c:v>
                </c:pt>
                <c:pt idx="354">
                  <c:v>0.39862325420460631</c:v>
                </c:pt>
                <c:pt idx="355">
                  <c:v>0.39844391409476565</c:v>
                </c:pt>
                <c:pt idx="356">
                  <c:v>0.39822483019560884</c:v>
                </c:pt>
                <c:pt idx="357">
                  <c:v>0.39796606816275326</c:v>
                </c:pt>
                <c:pt idx="358">
                  <c:v>0.39766770551161146</c:v>
                </c:pt>
                <c:pt idx="359">
                  <c:v>0.39732983157869123</c:v>
                </c:pt>
                <c:pt idx="360">
                  <c:v>0.39695254747701492</c:v>
                </c:pt>
                <c:pt idx="361">
                  <c:v>0.39653596604568925</c:v>
                </c:pt>
                <c:pt idx="362">
                  <c:v>0.39608021179365988</c:v>
                </c:pt>
                <c:pt idx="363">
                  <c:v>0.39558542083769149</c:v>
                </c:pt>
                <c:pt idx="364">
                  <c:v>0.39505174083461569</c:v>
                </c:pt>
                <c:pt idx="365">
                  <c:v>0.39447933090789361</c:v>
                </c:pt>
                <c:pt idx="366">
                  <c:v>0.39386836156854588</c:v>
                </c:pt>
                <c:pt idx="367">
                  <c:v>0.39321901463050257</c:v>
                </c:pt>
                <c:pt idx="368">
                  <c:v>0.39253148312043457</c:v>
                </c:pt>
                <c:pt idx="369">
                  <c:v>0.39180597118212701</c:v>
                </c:pt>
                <c:pt idx="370">
                  <c:v>0.39104269397546215</c:v>
                </c:pt>
                <c:pt idx="371">
                  <c:v>0.39024187757008089</c:v>
                </c:pt>
                <c:pt idx="372">
                  <c:v>0.3894037588337973</c:v>
                </c:pt>
                <c:pt idx="373">
                  <c:v>0.38852858531584306</c:v>
                </c:pt>
                <c:pt idx="374">
                  <c:v>0.3876166151250216</c:v>
                </c:pt>
                <c:pt idx="375">
                  <c:v>0.38666811680285695</c:v>
                </c:pt>
                <c:pt idx="376">
                  <c:v>0.38568336919182411</c:v>
                </c:pt>
                <c:pt idx="377">
                  <c:v>0.3846626612987511</c:v>
                </c:pt>
                <c:pt idx="378">
                  <c:v>0.38360629215348713</c:v>
                </c:pt>
                <c:pt idx="379">
                  <c:v>0.38251457066293293</c:v>
                </c:pt>
                <c:pt idx="380">
                  <c:v>0.38138781546053324</c:v>
                </c:pt>
                <c:pt idx="381">
                  <c:v>0.38022635475133437</c:v>
                </c:pt>
                <c:pt idx="382">
                  <c:v>0.37903052615271138</c:v>
                </c:pt>
                <c:pt idx="383">
                  <c:v>0.37780067653087457</c:v>
                </c:pt>
                <c:pt idx="384">
                  <c:v>0.37653716183326419</c:v>
                </c:pt>
                <c:pt idx="385">
                  <c:v>0.37524034691694841</c:v>
                </c:pt>
                <c:pt idx="386">
                  <c:v>0.37391060537313919</c:v>
                </c:pt>
                <c:pt idx="387">
                  <c:v>0.37254831934794441</c:v>
                </c:pt>
                <c:pt idx="388">
                  <c:v>0.3711538793594773</c:v>
                </c:pt>
                <c:pt idx="389">
                  <c:v>0.36972768411144391</c:v>
                </c:pt>
                <c:pt idx="390">
                  <c:v>0.3682701403033351</c:v>
                </c:pt>
                <c:pt idx="391">
                  <c:v>0.36678166243734817</c:v>
                </c:pt>
                <c:pt idx="392">
                  <c:v>0.36526267262216616</c:v>
                </c:pt>
                <c:pt idx="393">
                  <c:v>0.36371360037372596</c:v>
                </c:pt>
                <c:pt idx="394">
                  <c:v>0.36213488241310499</c:v>
                </c:pt>
                <c:pt idx="395">
                  <c:v>0.36052696246166094</c:v>
                </c:pt>
                <c:pt idx="396">
                  <c:v>0.3588902910335578</c:v>
                </c:pt>
                <c:pt idx="397">
                  <c:v>0.35722532522581424</c:v>
                </c:pt>
                <c:pt idx="398">
                  <c:v>0.35553252850601075</c:v>
                </c:pt>
                <c:pt idx="399">
                  <c:v>0.35381237049779529</c:v>
                </c:pt>
                <c:pt idx="400">
                  <c:v>0.35206532676431535</c:v>
                </c:pt>
                <c:pt idx="401">
                  <c:v>0.35029187858974192</c:v>
                </c:pt>
                <c:pt idx="402">
                  <c:v>0.34849251275899085</c:v>
                </c:pt>
                <c:pt idx="403">
                  <c:v>0.34666772133580814</c:v>
                </c:pt>
                <c:pt idx="404">
                  <c:v>0.34481800143935015</c:v>
                </c:pt>
                <c:pt idx="405">
                  <c:v>0.34294385501940089</c:v>
                </c:pt>
                <c:pt idx="406">
                  <c:v>0.34104578863036977</c:v>
                </c:pt>
                <c:pt idx="407">
                  <c:v>0.33912431320420955</c:v>
                </c:pt>
                <c:pt idx="408">
                  <c:v>0.33717994382239813</c:v>
                </c:pt>
                <c:pt idx="409">
                  <c:v>0.33521319948712391</c:v>
                </c:pt>
                <c:pt idx="410">
                  <c:v>0.33322460289181766</c:v>
                </c:pt>
                <c:pt idx="411">
                  <c:v>0.33121468019117112</c:v>
                </c:pt>
                <c:pt idx="412">
                  <c:v>0.32918396077078316</c:v>
                </c:pt>
                <c:pt idx="413">
                  <c:v>0.32713297701657307</c:v>
                </c:pt>
                <c:pt idx="414">
                  <c:v>0.32506226408410088</c:v>
                </c:pt>
                <c:pt idx="415">
                  <c:v>0.3229723596679332</c:v>
                </c:pt>
                <c:pt idx="416">
                  <c:v>0.32086380377119156</c:v>
                </c:pt>
                <c:pt idx="417">
                  <c:v>0.31873713847542079</c:v>
                </c:pt>
                <c:pt idx="418">
                  <c:v>0.3165929077109122</c:v>
                </c:pt>
                <c:pt idx="419">
                  <c:v>0.31443165702761683</c:v>
                </c:pt>
                <c:pt idx="420">
                  <c:v>0.31225393336678092</c:v>
                </c:pt>
                <c:pt idx="421">
                  <c:v>0.31006028483343595</c:v>
                </c:pt>
                <c:pt idx="422">
                  <c:v>0.30785126046987288</c:v>
                </c:pt>
                <c:pt idx="423">
                  <c:v>0.30562741003022997</c:v>
                </c:pt>
                <c:pt idx="424">
                  <c:v>0.30338928375632035</c:v>
                </c:pt>
                <c:pt idx="425">
                  <c:v>0.30113743215482475</c:v>
                </c:pt>
                <c:pt idx="426">
                  <c:v>0.29887240577597324</c:v>
                </c:pt>
                <c:pt idx="427">
                  <c:v>0.29659475499383631</c:v>
                </c:pt>
                <c:pt idx="428">
                  <c:v>0.29430502978834583</c:v>
                </c:pt>
                <c:pt idx="429">
                  <c:v>0.29200377952916223</c:v>
                </c:pt>
                <c:pt idx="430">
                  <c:v>0.2896915527615036</c:v>
                </c:pt>
                <c:pt idx="431">
                  <c:v>0.28736889699404922</c:v>
                </c:pt>
                <c:pt idx="432">
                  <c:v>0.28503635848902825</c:v>
                </c:pt>
                <c:pt idx="433">
                  <c:v>0.28269448205460135</c:v>
                </c:pt>
                <c:pt idx="434">
                  <c:v>0.28034381083964172</c:v>
                </c:pt>
                <c:pt idx="435">
                  <c:v>0.27798488613101774</c:v>
                </c:pt>
                <c:pt idx="436">
                  <c:v>0.27561824715347805</c:v>
                </c:pt>
                <c:pt idx="437">
                  <c:v>0.27324443087223765</c:v>
                </c:pt>
                <c:pt idx="438">
                  <c:v>0.27086397179835947</c:v>
                </c:pt>
                <c:pt idx="439">
                  <c:v>0.2684774017970239</c:v>
                </c:pt>
                <c:pt idx="440">
                  <c:v>0.26608524989877641</c:v>
                </c:pt>
                <c:pt idx="441">
                  <c:v>0.26368804211383978</c:v>
                </c:pt>
                <c:pt idx="442">
                  <c:v>0.26128630124957475</c:v>
                </c:pt>
                <c:pt idx="443">
                  <c:v>0.2588805467311705</c:v>
                </c:pt>
                <c:pt idx="444">
                  <c:v>0.25647129442564204</c:v>
                </c:pt>
                <c:pt idx="445">
                  <c:v>0.25405905646921073</c:v>
                </c:pt>
                <c:pt idx="446">
                  <c:v>0.25164434109814127</c:v>
                </c:pt>
                <c:pt idx="447">
                  <c:v>0.24922765248309009</c:v>
                </c:pt>
                <c:pt idx="448">
                  <c:v>0.24680949056706691</c:v>
                </c:pt>
                <c:pt idx="449">
                  <c:v>0.2443903509070238</c:v>
                </c:pt>
                <c:pt idx="450">
                  <c:v>0.24197072451916754</c:v>
                </c:pt>
                <c:pt idx="451">
                  <c:v>0.23955109772803754</c:v>
                </c:pt>
                <c:pt idx="452">
                  <c:v>0.23713195201940374</c:v>
                </c:pt>
                <c:pt idx="453">
                  <c:v>0.23471376389703597</c:v>
                </c:pt>
                <c:pt idx="454">
                  <c:v>0.23229700474339038</c:v>
                </c:pt>
                <c:pt idx="455">
                  <c:v>0.22988214068425719</c:v>
                </c:pt>
                <c:pt idx="456">
                  <c:v>0.22746963245741003</c:v>
                </c:pt>
                <c:pt idx="457">
                  <c:v>0.22505993528529375</c:v>
                </c:pt>
                <c:pt idx="458">
                  <c:v>0.22265349875178519</c:v>
                </c:pt>
                <c:pt idx="459">
                  <c:v>0.22025076668305732</c:v>
                </c:pt>
                <c:pt idx="460">
                  <c:v>0.21785217703257451</c:v>
                </c:pt>
                <c:pt idx="461">
                  <c:v>0.21545816177024366</c:v>
                </c:pt>
                <c:pt idx="462">
                  <c:v>0.21306914677574176</c:v>
                </c:pt>
                <c:pt idx="463">
                  <c:v>0.21068555173603912</c:v>
                </c:pt>
                <c:pt idx="464">
                  <c:v>0.2083077900471321</c:v>
                </c:pt>
                <c:pt idx="465">
                  <c:v>0.20593626871999843</c:v>
                </c:pt>
                <c:pt idx="466">
                  <c:v>0.20357138829078306</c:v>
                </c:pt>
                <c:pt idx="467">
                  <c:v>0.20121354273522093</c:v>
                </c:pt>
                <c:pt idx="468">
                  <c:v>0.19886311938729936</c:v>
                </c:pt>
                <c:pt idx="469">
                  <c:v>0.19652049886215989</c:v>
                </c:pt>
                <c:pt idx="470">
                  <c:v>0.19418605498323624</c:v>
                </c:pt>
                <c:pt idx="471">
                  <c:v>0.19186015471362258</c:v>
                </c:pt>
                <c:pt idx="472">
                  <c:v>0.18954315809166333</c:v>
                </c:pt>
                <c:pt idx="473">
                  <c:v>0.18723541817075257</c:v>
                </c:pt>
                <c:pt idx="474">
                  <c:v>0.1849372809633282</c:v>
                </c:pt>
                <c:pt idx="475">
                  <c:v>0.18264908538904473</c:v>
                </c:pt>
                <c:pt idx="476">
                  <c:v>0.18037116322710303</c:v>
                </c:pt>
                <c:pt idx="477">
                  <c:v>0.17810383907271618</c:v>
                </c:pt>
                <c:pt idx="478">
                  <c:v>0.17584743029768485</c:v>
                </c:pt>
                <c:pt idx="479">
                  <c:v>0.17360224701505542</c:v>
                </c:pt>
                <c:pt idx="480">
                  <c:v>0.17136859204782967</c:v>
                </c:pt>
                <c:pt idx="481">
                  <c:v>0.16914676090169459</c:v>
                </c:pt>
                <c:pt idx="482">
                  <c:v>0.1669370417417359</c:v>
                </c:pt>
                <c:pt idx="483">
                  <c:v>0.16473971537309876</c:v>
                </c:pt>
                <c:pt idx="484">
                  <c:v>0.16255505522555594</c:v>
                </c:pt>
                <c:pt idx="485">
                  <c:v>0.16038332734194127</c:v>
                </c:pt>
                <c:pt idx="486">
                  <c:v>0.15822479037040457</c:v>
                </c:pt>
                <c:pt idx="487">
                  <c:v>0.15607969556044227</c:v>
                </c:pt>
                <c:pt idx="488">
                  <c:v>0.15394828676265496</c:v>
                </c:pt>
                <c:pt idx="489">
                  <c:v>0.15183080043218278</c:v>
                </c:pt>
                <c:pt idx="490">
                  <c:v>0.14972746563576583</c:v>
                </c:pt>
                <c:pt idx="491">
                  <c:v>0.14763850406237655</c:v>
                </c:pt>
                <c:pt idx="492">
                  <c:v>0.14556413003736826</c:v>
                </c:pt>
                <c:pt idx="493">
                  <c:v>0.14350455054008499</c:v>
                </c:pt>
                <c:pt idx="494">
                  <c:v>0.14145996522486121</c:v>
                </c:pt>
                <c:pt idx="495">
                  <c:v>0.13943056644538249</c:v>
                </c:pt>
                <c:pt idx="496">
                  <c:v>0.1374165392823038</c:v>
                </c:pt>
                <c:pt idx="497">
                  <c:v>0.13541806157409317</c:v>
                </c:pt>
                <c:pt idx="498">
                  <c:v>0.13343530395102399</c:v>
                </c:pt>
                <c:pt idx="499">
                  <c:v>0.13146842987225257</c:v>
                </c:pt>
                <c:pt idx="500">
                  <c:v>0.12951759566591306</c:v>
                </c:pt>
                <c:pt idx="501">
                  <c:v>0.12758295057216304</c:v>
                </c:pt>
                <c:pt idx="502">
                  <c:v>0.12566463678910914</c:v>
                </c:pt>
                <c:pt idx="503">
                  <c:v>0.123762789521544</c:v>
                </c:pt>
                <c:pt idx="504">
                  <c:v>0.12187753703242242</c:v>
                </c:pt>
                <c:pt idx="505">
                  <c:v>0.12000900069700607</c:v>
                </c:pt>
                <c:pt idx="506">
                  <c:v>0.11815729505960258</c:v>
                </c:pt>
                <c:pt idx="507">
                  <c:v>0.11632252789282718</c:v>
                </c:pt>
                <c:pt idx="508">
                  <c:v>0.1145048002593123</c:v>
                </c:pt>
                <c:pt idx="509">
                  <c:v>0.11270420657579029</c:v>
                </c:pt>
                <c:pt idx="510">
                  <c:v>0.1109208346794751</c:v>
                </c:pt>
                <c:pt idx="511">
                  <c:v>0.10915476589666671</c:v>
                </c:pt>
                <c:pt idx="512">
                  <c:v>0.10740607511350297</c:v>
                </c:pt>
                <c:pt idx="513">
                  <c:v>0.10567483084878256</c:v>
                </c:pt>
                <c:pt idx="514">
                  <c:v>0.10396109532878296</c:v>
                </c:pt>
                <c:pt idx="515">
                  <c:v>0.10226492456399656</c:v>
                </c:pt>
                <c:pt idx="516">
                  <c:v>0.10058636842770893</c:v>
                </c:pt>
                <c:pt idx="517">
                  <c:v>9.8925470736341892E-2</c:v>
                </c:pt>
                <c:pt idx="518">
                  <c:v>9.7282269331485469E-2</c:v>
                </c:pt>
                <c:pt idx="519">
                  <c:v>9.565679616354178E-2</c:v>
                </c:pt>
                <c:pt idx="520">
                  <c:v>9.4049077376904502E-2</c:v>
                </c:pt>
                <c:pt idx="521">
                  <c:v>9.2459133396598045E-2</c:v>
                </c:pt>
                <c:pt idx="522">
                  <c:v>9.0886979016300051E-2</c:v>
                </c:pt>
                <c:pt idx="523">
                  <c:v>8.9332623487671986E-2</c:v>
                </c:pt>
                <c:pt idx="524">
                  <c:v>8.7796070610922428E-2</c:v>
                </c:pt>
                <c:pt idx="525">
                  <c:v>8.6277318826528115E-2</c:v>
                </c:pt>
                <c:pt idx="526">
                  <c:v>8.4776361308038631E-2</c:v>
                </c:pt>
                <c:pt idx="527">
                  <c:v>8.3293186055890686E-2</c:v>
                </c:pt>
                <c:pt idx="528">
                  <c:v>8.1827775992158847E-2</c:v>
                </c:pt>
                <c:pt idx="529">
                  <c:v>8.038010905616999E-2</c:v>
                </c:pt>
                <c:pt idx="530">
                  <c:v>7.8950158300909803E-2</c:v>
                </c:pt>
                <c:pt idx="531">
                  <c:v>7.7537891990149418E-2</c:v>
                </c:pt>
                <c:pt idx="532">
                  <c:v>7.6143273696222577E-2</c:v>
                </c:pt>
                <c:pt idx="533">
                  <c:v>7.4766262398382674E-2</c:v>
                </c:pt>
                <c:pt idx="534">
                  <c:v>7.3406812581671754E-2</c:v>
                </c:pt>
                <c:pt idx="535">
                  <c:v>7.2064874336232668E-2</c:v>
                </c:pt>
                <c:pt idx="536">
                  <c:v>7.0740393456997869E-2</c:v>
                </c:pt>
                <c:pt idx="537">
                  <c:v>6.9433311543688481E-2</c:v>
                </c:pt>
                <c:pt idx="538">
                  <c:v>6.8143566101058664E-2</c:v>
                </c:pt>
                <c:pt idx="539">
                  <c:v>6.6871090639321049E-2</c:v>
                </c:pt>
                <c:pt idx="540">
                  <c:v>6.5615814774691542E-2</c:v>
                </c:pt>
                <c:pt idx="541">
                  <c:v>6.4377664329984097E-2</c:v>
                </c:pt>
                <c:pt idx="542">
                  <c:v>6.3156561435213185E-2</c:v>
                </c:pt>
                <c:pt idx="543">
                  <c:v>6.19524246281195E-2</c:v>
                </c:pt>
                <c:pt idx="544">
                  <c:v>6.0765168954578931E-2</c:v>
                </c:pt>
                <c:pt idx="545">
                  <c:v>5.9594706068830015E-2</c:v>
                </c:pt>
                <c:pt idx="546">
                  <c:v>5.8440944333465202E-2</c:v>
                </c:pt>
                <c:pt idx="547">
                  <c:v>5.7303788919130676E-2</c:v>
                </c:pt>
                <c:pt idx="548">
                  <c:v>5.6183141903881378E-2</c:v>
                </c:pt>
                <c:pt idx="549">
                  <c:v>5.5078902372138916E-2</c:v>
                </c:pt>
                <c:pt idx="550">
                  <c:v>5.3990966513201004E-2</c:v>
                </c:pt>
                <c:pt idx="551">
                  <c:v>5.2919227719253052E-2</c:v>
                </c:pt>
                <c:pt idx="552">
                  <c:v>5.1863576682833111E-2</c:v>
                </c:pt>
                <c:pt idx="553">
                  <c:v>5.0823901493703576E-2</c:v>
                </c:pt>
                <c:pt idx="554">
                  <c:v>4.980008773508296E-2</c:v>
                </c:pt>
                <c:pt idx="555">
                  <c:v>4.8792018579194768E-2</c:v>
                </c:pt>
                <c:pt idx="556">
                  <c:v>4.7799574882088837E-2</c:v>
                </c:pt>
                <c:pt idx="557">
                  <c:v>4.6822635277694792E-2</c:v>
                </c:pt>
                <c:pt idx="558">
                  <c:v>4.5861076271066337E-2</c:v>
                </c:pt>
                <c:pt idx="559">
                  <c:v>4.4914772330778348E-2</c:v>
                </c:pt>
                <c:pt idx="560">
                  <c:v>4.3983595980438273E-2</c:v>
                </c:pt>
                <c:pt idx="561">
                  <c:v>4.3067417889276635E-2</c:v>
                </c:pt>
                <c:pt idx="562">
                  <c:v>4.2166106961781039E-2</c:v>
                </c:pt>
                <c:pt idx="563">
                  <c:v>4.1279530426340957E-2</c:v>
                </c:pt>
                <c:pt idx="564">
                  <c:v>4.0407553922870661E-2</c:v>
                </c:pt>
                <c:pt idx="565">
                  <c:v>3.9550041589380407E-2</c:v>
                </c:pt>
                <c:pt idx="566">
                  <c:v>3.8706856147465669E-2</c:v>
                </c:pt>
                <c:pt idx="567">
                  <c:v>3.7877858986687336E-2</c:v>
                </c:pt>
                <c:pt idx="568">
                  <c:v>3.7062910247816203E-2</c:v>
                </c:pt>
                <c:pt idx="569">
                  <c:v>3.6261868904915756E-2</c:v>
                </c:pt>
                <c:pt idx="570">
                  <c:v>3.5474592846240813E-2</c:v>
                </c:pt>
                <c:pt idx="571">
                  <c:v>3.4700938953928021E-2</c:v>
                </c:pt>
                <c:pt idx="572">
                  <c:v>3.3940763182458249E-2</c:v>
                </c:pt>
                <c:pt idx="573">
                  <c:v>3.319392063586999E-2</c:v>
                </c:pt>
                <c:pt idx="574">
                  <c:v>3.2460265643706188E-2</c:v>
                </c:pt>
                <c:pt idx="575">
                  <c:v>3.1739651835675987E-2</c:v>
                </c:pt>
                <c:pt idx="576">
                  <c:v>3.103193221501668E-2</c:v>
                </c:pt>
                <c:pt idx="577">
                  <c:v>3.0336959230539896E-2</c:v>
                </c:pt>
                <c:pt idx="578">
                  <c:v>2.965458484734939E-2</c:v>
                </c:pt>
                <c:pt idx="579">
                  <c:v>2.8984660616217382E-2</c:v>
                </c:pt>
                <c:pt idx="580">
                  <c:v>2.8327037741608999E-2</c:v>
                </c:pt>
                <c:pt idx="581">
                  <c:v>2.768156714834423E-2</c:v>
                </c:pt>
                <c:pt idx="582">
                  <c:v>2.7048099546889318E-2</c:v>
                </c:pt>
                <c:pt idx="583">
                  <c:v>2.64264854972691E-2</c:v>
                </c:pt>
                <c:pt idx="584">
                  <c:v>2.5816575471594938E-2</c:v>
                </c:pt>
                <c:pt idx="585">
                  <c:v>2.5218219915201491E-2</c:v>
                </c:pt>
                <c:pt idx="586">
                  <c:v>2.4631269306389474E-2</c:v>
                </c:pt>
                <c:pt idx="587">
                  <c:v>2.4055574214770385E-2</c:v>
                </c:pt>
                <c:pt idx="588">
                  <c:v>2.3490985358208614E-2</c:v>
                </c:pt>
                <c:pt idx="589">
                  <c:v>2.2937353658367823E-2</c:v>
                </c:pt>
                <c:pt idx="590">
                  <c:v>2.2394530294849894E-2</c:v>
                </c:pt>
                <c:pt idx="591">
                  <c:v>2.1862366757936239E-2</c:v>
                </c:pt>
                <c:pt idx="592">
                  <c:v>2.1340714899929506E-2</c:v>
                </c:pt>
                <c:pt idx="593">
                  <c:v>2.0829426985098771E-2</c:v>
                </c:pt>
                <c:pt idx="594">
                  <c:v>2.0328355738232291E-2</c:v>
                </c:pt>
                <c:pt idx="595">
                  <c:v>1.9837354391801638E-2</c:v>
                </c:pt>
                <c:pt idx="596">
                  <c:v>1.9356276731743161E-2</c:v>
                </c:pt>
                <c:pt idx="597">
                  <c:v>1.8884977141862234E-2</c:v>
                </c:pt>
                <c:pt idx="598">
                  <c:v>1.8423310646867995E-2</c:v>
                </c:pt>
                <c:pt idx="599">
                  <c:v>1.7971132954045451E-2</c:v>
                </c:pt>
                <c:pt idx="600">
                  <c:v>1.7528300493574237E-2</c:v>
                </c:pt>
                <c:pt idx="601">
                  <c:v>1.7094670457502518E-2</c:v>
                </c:pt>
                <c:pt idx="602">
                  <c:v>1.6670100837386528E-2</c:v>
                </c:pt>
                <c:pt idx="603">
                  <c:v>1.6254450460605838E-2</c:v>
                </c:pt>
                <c:pt idx="604">
                  <c:v>1.5847579025366054E-2</c:v>
                </c:pt>
                <c:pt idx="605">
                  <c:v>1.5449347134400286E-2</c:v>
                </c:pt>
                <c:pt idx="606">
                  <c:v>1.5059616327382465E-2</c:v>
                </c:pt>
                <c:pt idx="607">
                  <c:v>1.4678249112064933E-2</c:v>
                </c:pt>
                <c:pt idx="608">
                  <c:v>1.430510899415449E-2</c:v>
                </c:pt>
                <c:pt idx="609">
                  <c:v>1.3940060505940504E-2</c:v>
                </c:pt>
                <c:pt idx="610">
                  <c:v>1.3582969233690208E-2</c:v>
                </c:pt>
                <c:pt idx="611">
                  <c:v>1.323370184382585E-2</c:v>
                </c:pt>
                <c:pt idx="612">
                  <c:v>1.2892126107899702E-2</c:v>
                </c:pt>
                <c:pt idx="613">
                  <c:v>1.2558110926382494E-2</c:v>
                </c:pt>
                <c:pt idx="614">
                  <c:v>1.2231526351282175E-2</c:v>
                </c:pt>
                <c:pt idx="615">
                  <c:v>1.191224360760929E-2</c:v>
                </c:pt>
                <c:pt idx="616">
                  <c:v>1.1600135113706575E-2</c:v>
                </c:pt>
                <c:pt idx="617">
                  <c:v>1.1295074500460063E-2</c:v>
                </c:pt>
                <c:pt idx="618">
                  <c:v>1.0996936629409411E-2</c:v>
                </c:pt>
                <c:pt idx="619">
                  <c:v>1.0705597609775932E-2</c:v>
                </c:pt>
                <c:pt idx="620">
                  <c:v>1.0420934814426252E-2</c:v>
                </c:pt>
                <c:pt idx="621">
                  <c:v>1.0142826894790654E-2</c:v>
                </c:pt>
                <c:pt idx="622">
                  <c:v>9.8711537947546238E-3</c:v>
                </c:pt>
                <c:pt idx="623">
                  <c:v>9.6057967635429994E-3</c:v>
                </c:pt>
                <c:pt idx="624">
                  <c:v>9.3466383676156159E-3</c:v>
                </c:pt>
                <c:pt idx="625">
                  <c:v>9.0935625015943072E-3</c:v>
                </c:pt>
                <c:pt idx="626">
                  <c:v>8.8464543982403974E-3</c:v>
                </c:pt>
                <c:pt idx="627">
                  <c:v>8.6052006375027749E-3</c:v>
                </c:pt>
                <c:pt idx="628">
                  <c:v>8.3696891546560515E-3</c:v>
                </c:pt>
                <c:pt idx="629">
                  <c:v>8.1398092475489792E-3</c:v>
                </c:pt>
                <c:pt idx="630">
                  <c:v>7.915451582982843E-3</c:v>
                </c:pt>
                <c:pt idx="631">
                  <c:v>7.6965082022401382E-3</c:v>
                </c:pt>
                <c:pt idx="632">
                  <c:v>7.4828725257832986E-3</c:v>
                </c:pt>
                <c:pt idx="633">
                  <c:v>7.2744393571438993E-3</c:v>
                </c:pt>
                <c:pt idx="634">
                  <c:v>7.0711048860222624E-3</c:v>
                </c:pt>
                <c:pt idx="635">
                  <c:v>6.8727666906167112E-3</c:v>
                </c:pt>
                <c:pt idx="636">
                  <c:v>6.6793237392052899E-3</c:v>
                </c:pt>
                <c:pt idx="637">
                  <c:v>6.490676390995969E-3</c:v>
                </c:pt>
                <c:pt idx="638">
                  <c:v>6.3067263962684715E-3</c:v>
                </c:pt>
                <c:pt idx="639">
                  <c:v>6.1273768958261688E-3</c:v>
                </c:pt>
                <c:pt idx="640">
                  <c:v>5.9525324197782694E-3</c:v>
                </c:pt>
                <c:pt idx="641">
                  <c:v>5.7820988856718348E-3</c:v>
                </c:pt>
                <c:pt idx="642">
                  <c:v>5.615983595993258E-3</c:v>
                </c:pt>
                <c:pt idx="643">
                  <c:v>5.4540952350587884E-3</c:v>
                </c:pt>
                <c:pt idx="644">
                  <c:v>5.2963438653131981E-3</c:v>
                </c:pt>
                <c:pt idx="645">
                  <c:v>5.1426409230560678E-3</c:v>
                </c:pt>
                <c:pt idx="646">
                  <c:v>4.9928992136144433E-3</c:v>
                </c:pt>
                <c:pt idx="647">
                  <c:v>4.8470329059809676E-3</c:v>
                </c:pt>
                <c:pt idx="648">
                  <c:v>4.7049575269359394E-3</c:v>
                </c:pt>
                <c:pt idx="649">
                  <c:v>4.5665899546720587E-3</c:v>
                </c:pt>
                <c:pt idx="650">
                  <c:v>4.4318484119398654E-3</c:v>
                </c:pt>
                <c:pt idx="651">
                  <c:v>4.3006524587322608E-3</c:v>
                </c:pt>
                <c:pt idx="652">
                  <c:v>4.1729229845257265E-3</c:v>
                </c:pt>
                <c:pt idx="653">
                  <c:v>4.0485822000961482E-3</c:v>
                </c:pt>
                <c:pt idx="654">
                  <c:v>3.9275536289264503E-3</c:v>
                </c:pt>
                <c:pt idx="655">
                  <c:v>3.8097620982234346E-3</c:v>
                </c:pt>
                <c:pt idx="656">
                  <c:v>3.6951337295606165E-3</c:v>
                </c:pt>
                <c:pt idx="657">
                  <c:v>3.5835959291639018E-3</c:v>
                </c:pt>
                <c:pt idx="658">
                  <c:v>3.4750773778564345E-3</c:v>
                </c:pt>
                <c:pt idx="659">
                  <c:v>3.3695080206789388E-3</c:v>
                </c:pt>
                <c:pt idx="660">
                  <c:v>3.2668190562013377E-3</c:v>
                </c:pt>
                <c:pt idx="661">
                  <c:v>3.1669429255414563E-3</c:v>
                </c:pt>
                <c:pt idx="662">
                  <c:v>3.0698133011060791E-3</c:v>
                </c:pt>
                <c:pt idx="663">
                  <c:v>2.9753650750695563E-3</c:v>
                </c:pt>
                <c:pt idx="664">
                  <c:v>2.8835343476047094E-3</c:v>
                </c:pt>
                <c:pt idx="665">
                  <c:v>2.794258414880678E-3</c:v>
                </c:pt>
                <c:pt idx="666">
                  <c:v>2.7074757568419025E-3</c:v>
                </c:pt>
                <c:pt idx="667">
                  <c:v>2.6231260247821871E-3</c:v>
                </c:pt>
                <c:pt idx="668">
                  <c:v>2.5411500287276546E-3</c:v>
                </c:pt>
                <c:pt idx="669">
                  <c:v>2.4614897246418E-3</c:v>
                </c:pt>
                <c:pt idx="670">
                  <c:v>2.3840882014659116E-3</c:v>
                </c:pt>
                <c:pt idx="671">
                  <c:v>2.3088896680075336E-3</c:v>
                </c:pt>
                <c:pt idx="672">
                  <c:v>2.235839439689549E-3</c:v>
                </c:pt>
                <c:pt idx="673">
                  <c:v>2.1648839251720412E-3</c:v>
                </c:pt>
                <c:pt idx="674">
                  <c:v>2.0959706128588951E-3</c:v>
                </c:pt>
                <c:pt idx="675">
                  <c:v>2.0290480573006905E-3</c:v>
                </c:pt>
                <c:pt idx="676">
                  <c:v>1.9640658655052726E-3</c:v>
                </c:pt>
                <c:pt idx="677">
                  <c:v>1.9009746831669498E-3</c:v>
                </c:pt>
                <c:pt idx="678">
                  <c:v>1.839726180825124E-3</c:v>
                </c:pt>
                <c:pt idx="679">
                  <c:v>1.7802730399626978E-3</c:v>
                </c:pt>
                <c:pt idx="680">
                  <c:v>1.722568939054477E-3</c:v>
                </c:pt>
                <c:pt idx="681">
                  <c:v>1.6665685395754087E-3</c:v>
                </c:pt>
                <c:pt idx="682">
                  <c:v>1.6122274719779265E-3</c:v>
                </c:pt>
                <c:pt idx="683">
                  <c:v>1.5595023216484715E-3</c:v>
                </c:pt>
                <c:pt idx="684">
                  <c:v>1.5083506148510617E-3</c:v>
                </c:pt>
                <c:pt idx="685">
                  <c:v>1.4587308046674792E-3</c:v>
                </c:pt>
                <c:pt idx="686">
                  <c:v>1.4106022569420941E-3</c:v>
                </c:pt>
                <c:pt idx="687">
                  <c:v>1.3639252362395941E-3</c:v>
                </c:pt>
                <c:pt idx="688">
                  <c:v>1.3186608918234108E-3</c:v>
                </c:pt>
                <c:pt idx="689">
                  <c:v>1.2747712436624815E-3</c:v>
                </c:pt>
                <c:pt idx="690">
                  <c:v>1.2322191684736481E-3</c:v>
                </c:pt>
                <c:pt idx="691">
                  <c:v>1.190968385806727E-3</c:v>
                </c:pt>
                <c:pt idx="692">
                  <c:v>1.1509834441790752E-3</c:v>
                </c:pt>
                <c:pt idx="693">
                  <c:v>1.112229707266138E-3</c:v>
                </c:pt>
                <c:pt idx="694">
                  <c:v>1.0746733401542903E-3</c:v>
                </c:pt>
                <c:pt idx="695">
                  <c:v>1.0382812956619479E-3</c:v>
                </c:pt>
                <c:pt idx="696">
                  <c:v>1.0030213007347587E-3</c:v>
                </c:pt>
                <c:pt idx="697">
                  <c:v>9.6886184292035017E-4</c:v>
                </c:pt>
                <c:pt idx="698">
                  <c:v>9.3577215692796831E-4</c:v>
                </c:pt>
                <c:pt idx="699">
                  <c:v>9.0372221127799817E-4</c:v>
                </c:pt>
                <c:pt idx="700">
                  <c:v>8.7268269504621899E-4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28768"/>
        <c:axId val="152530304"/>
      </c:areaChart>
      <c:catAx>
        <c:axId val="15252876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30304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2530304"/>
        <c:scaling>
          <c:orientation val="minMax"/>
          <c:max val="0.4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2876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14051150582915"/>
          <c:y val="0.42448979591836733"/>
          <c:w val="0.12325605810901541"/>
          <c:h val="0.159183673469387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Drop" dropLines="3" dropStyle="combo" dx="16" fmlaLink="O9" fmlaRange="O6:O8" noThreeD="1" sel="3" val="0"/>
</file>

<file path=xl/ctrlProps/ctrlProp2.xml><?xml version="1.0" encoding="utf-8"?>
<formControlPr xmlns="http://schemas.microsoft.com/office/spreadsheetml/2009/9/main" objectType="CheckBox" checked="Checked" fmlaLink="$O$10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7</xdr:row>
      <xdr:rowOff>123825</xdr:rowOff>
    </xdr:from>
    <xdr:to>
      <xdr:col>4</xdr:col>
      <xdr:colOff>971550</xdr:colOff>
      <xdr:row>11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038350" y="1323975"/>
          <a:ext cx="914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You can change these!</a:t>
          </a:r>
        </a:p>
      </xdr:txBody>
    </xdr:sp>
    <xdr:clientData/>
  </xdr:twoCellAnchor>
  <xdr:twoCellAnchor>
    <xdr:from>
      <xdr:col>4</xdr:col>
      <xdr:colOff>19049</xdr:colOff>
      <xdr:row>16</xdr:row>
      <xdr:rowOff>95250</xdr:rowOff>
    </xdr:from>
    <xdr:to>
      <xdr:col>5</xdr:col>
      <xdr:colOff>47624</xdr:colOff>
      <xdr:row>18</xdr:row>
      <xdr:rowOff>142875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000249" y="2752725"/>
          <a:ext cx="1076325" cy="371475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Press </a:t>
          </a:r>
          <a:r>
            <a:rPr lang="en-US" sz="1100" b="1" i="0" u="none" strike="noStrike" baseline="0">
              <a:solidFill>
                <a:srgbClr val="FFFF00"/>
              </a:solidFill>
              <a:latin typeface="Arial" pitchFamily="34" charset="0"/>
              <a:cs typeface="Arial" pitchFamily="34" charset="0"/>
            </a:rPr>
            <a:t>F9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to take a new sample.</a:t>
          </a:r>
        </a:p>
      </xdr:txBody>
    </xdr:sp>
    <xdr:clientData/>
  </xdr:twoCellAnchor>
  <xdr:twoCellAnchor>
    <xdr:from>
      <xdr:col>2</xdr:col>
      <xdr:colOff>590550</xdr:colOff>
      <xdr:row>4</xdr:row>
      <xdr:rowOff>95250</xdr:rowOff>
    </xdr:from>
    <xdr:to>
      <xdr:col>4</xdr:col>
      <xdr:colOff>9525</xdr:colOff>
      <xdr:row>7</xdr:row>
      <xdr:rowOff>0</xdr:rowOff>
    </xdr:to>
    <xdr:sp macro="" textlink="">
      <xdr:nvSpPr>
        <xdr:cNvPr id="1057" name="Line 7"/>
        <xdr:cNvSpPr>
          <a:spLocks noChangeShapeType="1"/>
        </xdr:cNvSpPr>
      </xdr:nvSpPr>
      <xdr:spPr bwMode="auto">
        <a:xfrm flipH="1" flipV="1">
          <a:off x="1638300" y="790575"/>
          <a:ext cx="352425" cy="3905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561975</xdr:colOff>
      <xdr:row>6</xdr:row>
      <xdr:rowOff>104775</xdr:rowOff>
    </xdr:from>
    <xdr:to>
      <xdr:col>4</xdr:col>
      <xdr:colOff>19050</xdr:colOff>
      <xdr:row>7</xdr:row>
      <xdr:rowOff>133350</xdr:rowOff>
    </xdr:to>
    <xdr:sp macro="" textlink="">
      <xdr:nvSpPr>
        <xdr:cNvPr id="1058" name="Line 8"/>
        <xdr:cNvSpPr>
          <a:spLocks noChangeShapeType="1"/>
        </xdr:cNvSpPr>
      </xdr:nvSpPr>
      <xdr:spPr bwMode="auto">
        <a:xfrm flipH="1" flipV="1">
          <a:off x="1609725" y="1123950"/>
          <a:ext cx="390525" cy="1905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552450</xdr:colOff>
      <xdr:row>8</xdr:row>
      <xdr:rowOff>28575</xdr:rowOff>
    </xdr:from>
    <xdr:to>
      <xdr:col>4</xdr:col>
      <xdr:colOff>9525</xdr:colOff>
      <xdr:row>8</xdr:row>
      <xdr:rowOff>114300</xdr:rowOff>
    </xdr:to>
    <xdr:sp macro="" textlink="">
      <xdr:nvSpPr>
        <xdr:cNvPr id="1059" name="Line 9"/>
        <xdr:cNvSpPr>
          <a:spLocks noChangeShapeType="1"/>
        </xdr:cNvSpPr>
      </xdr:nvSpPr>
      <xdr:spPr bwMode="auto">
        <a:xfrm flipH="1" flipV="1">
          <a:off x="1600200" y="1371600"/>
          <a:ext cx="390525" cy="857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561975</xdr:colOff>
      <xdr:row>10</xdr:row>
      <xdr:rowOff>66675</xdr:rowOff>
    </xdr:from>
    <xdr:to>
      <xdr:col>4</xdr:col>
      <xdr:colOff>0</xdr:colOff>
      <xdr:row>12</xdr:row>
      <xdr:rowOff>95250</xdr:rowOff>
    </xdr:to>
    <xdr:sp macro="" textlink="">
      <xdr:nvSpPr>
        <xdr:cNvPr id="1060" name="Line 10"/>
        <xdr:cNvSpPr>
          <a:spLocks noChangeShapeType="1"/>
        </xdr:cNvSpPr>
      </xdr:nvSpPr>
      <xdr:spPr bwMode="auto">
        <a:xfrm flipH="1">
          <a:off x="1609725" y="1733550"/>
          <a:ext cx="371475" cy="3524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590550</xdr:colOff>
      <xdr:row>4</xdr:row>
      <xdr:rowOff>85725</xdr:rowOff>
    </xdr:from>
    <xdr:to>
      <xdr:col>4</xdr:col>
      <xdr:colOff>590550</xdr:colOff>
      <xdr:row>7</xdr:row>
      <xdr:rowOff>9525</xdr:rowOff>
    </xdr:to>
    <xdr:sp macro="" textlink="">
      <xdr:nvSpPr>
        <xdr:cNvPr id="1061" name="Line 11"/>
        <xdr:cNvSpPr>
          <a:spLocks noChangeShapeType="1"/>
        </xdr:cNvSpPr>
      </xdr:nvSpPr>
      <xdr:spPr bwMode="auto">
        <a:xfrm flipH="1" flipV="1">
          <a:off x="2571750" y="781050"/>
          <a:ext cx="0" cy="4095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581025</xdr:colOff>
      <xdr:row>11</xdr:row>
      <xdr:rowOff>152400</xdr:rowOff>
    </xdr:from>
    <xdr:to>
      <xdr:col>4</xdr:col>
      <xdr:colOff>581025</xdr:colOff>
      <xdr:row>13</xdr:row>
      <xdr:rowOff>28575</xdr:rowOff>
    </xdr:to>
    <xdr:sp macro="" textlink="">
      <xdr:nvSpPr>
        <xdr:cNvPr id="1062" name="Line 14"/>
        <xdr:cNvSpPr>
          <a:spLocks noChangeShapeType="1"/>
        </xdr:cNvSpPr>
      </xdr:nvSpPr>
      <xdr:spPr bwMode="auto">
        <a:xfrm flipH="1">
          <a:off x="2562225" y="1981200"/>
          <a:ext cx="0" cy="2190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14</xdr:row>
      <xdr:rowOff>9525</xdr:rowOff>
    </xdr:from>
    <xdr:to>
      <xdr:col>11</xdr:col>
      <xdr:colOff>552450</xdr:colOff>
      <xdr:row>28</xdr:row>
      <xdr:rowOff>66675</xdr:rowOff>
    </xdr:to>
    <xdr:graphicFrame macro="">
      <xdr:nvGraphicFramePr>
        <xdr:cNvPr id="106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19050</xdr:colOff>
      <xdr:row>14</xdr:row>
      <xdr:rowOff>66675</xdr:rowOff>
    </xdr:from>
    <xdr:to>
      <xdr:col>18</xdr:col>
      <xdr:colOff>314325</xdr:colOff>
      <xdr:row>28</xdr:row>
      <xdr:rowOff>133350</xdr:rowOff>
    </xdr:to>
    <xdr:graphicFrame macro="">
      <xdr:nvGraphicFramePr>
        <xdr:cNvPr id="1064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30</xdr:row>
      <xdr:rowOff>0</xdr:rowOff>
    </xdr:from>
    <xdr:to>
      <xdr:col>18</xdr:col>
      <xdr:colOff>295275</xdr:colOff>
      <xdr:row>44</xdr:row>
      <xdr:rowOff>66675</xdr:rowOff>
    </xdr:to>
    <xdr:graphicFrame macro="">
      <xdr:nvGraphicFramePr>
        <xdr:cNvPr id="1065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19048</xdr:colOff>
      <xdr:row>30</xdr:row>
      <xdr:rowOff>123826</xdr:rowOff>
    </xdr:from>
    <xdr:to>
      <xdr:col>3</xdr:col>
      <xdr:colOff>66675</xdr:colOff>
      <xdr:row>37</xdr:row>
      <xdr:rowOff>114301</xdr:rowOff>
    </xdr:to>
    <xdr:sp macro="" textlink="">
      <xdr:nvSpPr>
        <xdr:cNvPr id="1045" name="Text Box 21"/>
        <xdr:cNvSpPr txBox="1">
          <a:spLocks noChangeArrowheads="1"/>
        </xdr:cNvSpPr>
      </xdr:nvSpPr>
      <xdr:spPr bwMode="auto">
        <a:xfrm>
          <a:off x="247648" y="5048251"/>
          <a:ext cx="1590677" cy="11239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Scenario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Prof. Hardtack thinks the exam mean is 70.  Samples of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student exams are taken.  Do they contradict Hardtack's hypothesis?</a:t>
          </a:r>
        </a:p>
      </xdr:txBody>
    </xdr:sp>
    <xdr:clientData/>
  </xdr:twoCellAnchor>
  <xdr:twoCellAnchor>
    <xdr:from>
      <xdr:col>4</xdr:col>
      <xdr:colOff>66674</xdr:colOff>
      <xdr:row>29</xdr:row>
      <xdr:rowOff>66676</xdr:rowOff>
    </xdr:from>
    <xdr:to>
      <xdr:col>11</xdr:col>
      <xdr:colOff>666750</xdr:colOff>
      <xdr:row>45</xdr:row>
      <xdr:rowOff>66675</xdr:rowOff>
    </xdr:to>
    <xdr:sp macro="" textlink="">
      <xdr:nvSpPr>
        <xdr:cNvPr id="1048" name="Text Box 24"/>
        <xdr:cNvSpPr txBox="1">
          <a:spLocks noChangeArrowheads="1"/>
        </xdr:cNvSpPr>
      </xdr:nvSpPr>
      <xdr:spPr bwMode="auto">
        <a:xfrm>
          <a:off x="2047874" y="4829176"/>
          <a:ext cx="5391151" cy="2590799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Execises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(1) Set the true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70 and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7 with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30.  Set the hypothesized mean equal to 70 and choose a two-tailed test with known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  Press F9 ten times, writing down the ten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-values.  Since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is true, the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-values should be large.  Are they?  (2) Repeat Exercise 1, watching the areas in the tails of the two-tailed test.  This area is the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-value.  Since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is true, it should cover a large portion of the area under the curve.  Does that happen?  Why might you sometimes see small areas (small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-values) even though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is true?  (3) Repeat Exercises 1 and 2, changing the variance assumption to unknown variance.  What difference did it make in the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-values?  (4) Continue Exercise 3, this time watching the test statistics for known and unknown variance.  How similar are they?  (5) Repeat Exercises 4, using unknown variance but now with a sample size of 5.  Discuss the effect of sample size.  (6) Repeat Exercises 1 and 2, this time with a hypothesized mean of 68.  Why are the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-values and shaded graph areas smaller?  (7) Repeat Exercises 1 and 2, this time with a hypothesized mean of 65.  Why are the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-values and shaded graph very small?  Do you think a difference of 5 points (70 versus 65) would be easy to detect with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30?  (8) Repeat Exercise 7, but change the sample size to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5.  Why do the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-values tend to be larger?</a:t>
          </a:r>
        </a:p>
      </xdr:txBody>
    </xdr:sp>
    <xdr:clientData/>
  </xdr:twoCellAnchor>
  <xdr:twoCellAnchor>
    <xdr:from>
      <xdr:col>7</xdr:col>
      <xdr:colOff>695325</xdr:colOff>
      <xdr:row>15</xdr:row>
      <xdr:rowOff>133350</xdr:rowOff>
    </xdr:from>
    <xdr:to>
      <xdr:col>9</xdr:col>
      <xdr:colOff>114300</xdr:colOff>
      <xdr:row>17</xdr:row>
      <xdr:rowOff>0</xdr:rowOff>
    </xdr:to>
    <xdr:sp macro="" textlink="W5">
      <xdr:nvSpPr>
        <xdr:cNvPr id="1050" name="Text Box 26"/>
        <xdr:cNvSpPr txBox="1">
          <a:spLocks noChangeArrowheads="1" noTextEdit="1"/>
        </xdr:cNvSpPr>
      </xdr:nvSpPr>
      <xdr:spPr bwMode="auto">
        <a:xfrm>
          <a:off x="4943475" y="2647950"/>
          <a:ext cx="6096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7CE64D72-F272-4BD7-80CD-14105C084DB3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p = .754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352425</xdr:colOff>
      <xdr:row>16</xdr:row>
      <xdr:rowOff>19050</xdr:rowOff>
    </xdr:from>
    <xdr:to>
      <xdr:col>15</xdr:col>
      <xdr:colOff>352425</xdr:colOff>
      <xdr:row>17</xdr:row>
      <xdr:rowOff>38100</xdr:rowOff>
    </xdr:to>
    <xdr:sp macro="" textlink="W4">
      <xdr:nvSpPr>
        <xdr:cNvPr id="1051" name="Text Box 27"/>
        <xdr:cNvSpPr txBox="1">
          <a:spLocks noChangeArrowheads="1" noTextEdit="1"/>
        </xdr:cNvSpPr>
      </xdr:nvSpPr>
      <xdr:spPr bwMode="auto">
        <a:xfrm>
          <a:off x="9305925" y="2695575"/>
          <a:ext cx="6096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050CC3AF-9112-435B-A23F-BFBF70BFA031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p = .377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390525</xdr:colOff>
      <xdr:row>31</xdr:row>
      <xdr:rowOff>142875</xdr:rowOff>
    </xdr:from>
    <xdr:to>
      <xdr:col>15</xdr:col>
      <xdr:colOff>371475</xdr:colOff>
      <xdr:row>32</xdr:row>
      <xdr:rowOff>152400</xdr:rowOff>
    </xdr:to>
    <xdr:sp macro="" textlink="W6">
      <xdr:nvSpPr>
        <xdr:cNvPr id="1052" name="Text Box 28"/>
        <xdr:cNvSpPr txBox="1">
          <a:spLocks noChangeArrowheads="1" noTextEdit="1"/>
        </xdr:cNvSpPr>
      </xdr:nvSpPr>
      <xdr:spPr bwMode="auto">
        <a:xfrm>
          <a:off x="9344025" y="5248275"/>
          <a:ext cx="59055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58EF0F8C-2B46-48C0-94E5-E43D3AF08ECB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p = .623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</xdr:row>
          <xdr:rowOff>28575</xdr:rowOff>
        </xdr:from>
        <xdr:to>
          <xdr:col>5</xdr:col>
          <xdr:colOff>28575</xdr:colOff>
          <xdr:row>4</xdr:row>
          <xdr:rowOff>66675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13</xdr:row>
          <xdr:rowOff>114300</xdr:rowOff>
        </xdr:from>
        <xdr:to>
          <xdr:col>4</xdr:col>
          <xdr:colOff>952500</xdr:colOff>
          <xdr:row>15</xdr:row>
          <xdr:rowOff>66675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Known Sigma</a:t>
              </a:r>
              <a:endParaRPr lang="en-US"/>
            </a:p>
          </xdr:txBody>
        </xdr:sp>
        <xdr:clientData/>
      </xdr:twoCellAnchor>
    </mc:Choice>
    <mc:Fallback/>
  </mc:AlternateContent>
  <xdr:twoCellAnchor>
    <xdr:from>
      <xdr:col>12</xdr:col>
      <xdr:colOff>533400</xdr:colOff>
      <xdr:row>11</xdr:row>
      <xdr:rowOff>95250</xdr:rowOff>
    </xdr:from>
    <xdr:to>
      <xdr:col>19</xdr:col>
      <xdr:colOff>123825</xdr:colOff>
      <xdr:row>13</xdr:row>
      <xdr:rowOff>47625</xdr:rowOff>
    </xdr:to>
    <xdr:sp macro="" textlink="">
      <xdr:nvSpPr>
        <xdr:cNvPr id="2" name="TextBox 1"/>
        <xdr:cNvSpPr txBox="1"/>
      </xdr:nvSpPr>
      <xdr:spPr>
        <a:xfrm>
          <a:off x="8124825" y="1924050"/>
          <a:ext cx="400050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</a:t>
          </a:r>
          <a:r>
            <a:rPr lang="en-US" sz="1100" b="0" i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-value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shows the probability of the sample result if </a:t>
          </a:r>
          <a:r>
            <a:rPr lang="en-US" sz="11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</a:t>
          </a:r>
          <a:r>
            <a:rPr lang="en-US" sz="1100" b="0" i="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 true.</a:t>
          </a:r>
          <a:endParaRPr lang="en-US" sz="1100"/>
        </a:p>
      </xdr:txBody>
    </xdr:sp>
    <xdr:clientData/>
  </xdr:twoCellAnchor>
  <xdr:twoCellAnchor>
    <xdr:from>
      <xdr:col>12</xdr:col>
      <xdr:colOff>171450</xdr:colOff>
      <xdr:row>11</xdr:row>
      <xdr:rowOff>142875</xdr:rowOff>
    </xdr:from>
    <xdr:to>
      <xdr:col>12</xdr:col>
      <xdr:colOff>466725</xdr:colOff>
      <xdr:row>13</xdr:row>
      <xdr:rowOff>19050</xdr:rowOff>
    </xdr:to>
    <xdr:sp macro="" textlink="">
      <xdr:nvSpPr>
        <xdr:cNvPr id="3" name="Left Arrow 2"/>
        <xdr:cNvSpPr/>
      </xdr:nvSpPr>
      <xdr:spPr>
        <a:xfrm>
          <a:off x="7762875" y="1971675"/>
          <a:ext cx="295275" cy="219075"/>
        </a:xfrm>
        <a:prstGeom prst="lef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13</xdr:col>
      <xdr:colOff>28575</xdr:colOff>
      <xdr:row>1</xdr:row>
      <xdr:rowOff>104775</xdr:rowOff>
    </xdr:from>
    <xdr:to>
      <xdr:col>16</xdr:col>
      <xdr:colOff>209299</xdr:colOff>
      <xdr:row>10</xdr:row>
      <xdr:rowOff>161731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72475" y="29527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19"/>
  <sheetViews>
    <sheetView showGridLines="0" tabSelected="1" workbookViewId="0"/>
  </sheetViews>
  <sheetFormatPr defaultRowHeight="12.75" x14ac:dyDescent="0.2"/>
  <cols>
    <col min="1" max="1" width="3.42578125" style="14" customWidth="1"/>
    <col min="2" max="2" width="12.28515625" style="14" customWidth="1"/>
    <col min="3" max="3" width="10.85546875" style="14" customWidth="1"/>
    <col min="4" max="4" width="3.140625" style="14" customWidth="1"/>
    <col min="5" max="5" width="15.7109375" style="14" customWidth="1"/>
    <col min="6" max="6" width="3.28515625" style="14" customWidth="1"/>
    <col min="7" max="7" width="15" style="14" customWidth="1"/>
    <col min="8" max="8" width="12.140625" style="14" customWidth="1"/>
    <col min="9" max="9" width="5.7109375" style="14" customWidth="1"/>
    <col min="10" max="10" width="4.7109375" style="14" customWidth="1"/>
    <col min="11" max="11" width="15.28515625" style="14" customWidth="1"/>
    <col min="12" max="12" width="12.28515625" style="14" customWidth="1"/>
    <col min="13" max="13" width="11.28515625" style="14" customWidth="1"/>
    <col min="14" max="16384" width="9.140625" style="14"/>
  </cols>
  <sheetData>
    <row r="1" spans="2:34" ht="15" x14ac:dyDescent="0.2">
      <c r="B1" s="42" t="s">
        <v>27</v>
      </c>
    </row>
    <row r="2" spans="2:34" ht="15.75" x14ac:dyDescent="0.3">
      <c r="G2" s="70" t="s">
        <v>37</v>
      </c>
      <c r="H2" s="71" t="str">
        <f>TEXT(Mu0,"#.####")</f>
        <v>70.</v>
      </c>
      <c r="K2" s="67" t="s">
        <v>38</v>
      </c>
      <c r="L2" s="68" t="str">
        <f>TEXT(Mu0,"#.####")</f>
        <v>70.</v>
      </c>
      <c r="T2" s="52" t="s">
        <v>23</v>
      </c>
      <c r="U2" s="53"/>
      <c r="V2" s="53"/>
      <c r="W2" s="54"/>
    </row>
    <row r="3" spans="2:34" x14ac:dyDescent="0.2">
      <c r="B3" s="63" t="s">
        <v>0</v>
      </c>
      <c r="C3" s="64"/>
      <c r="E3" s="43" t="s">
        <v>16</v>
      </c>
      <c r="G3" s="72" t="s">
        <v>39</v>
      </c>
      <c r="H3" s="72"/>
      <c r="K3" s="69" t="s">
        <v>40</v>
      </c>
      <c r="L3" s="69"/>
      <c r="T3" s="30"/>
      <c r="U3" s="31" t="s">
        <v>24</v>
      </c>
      <c r="V3" s="31" t="s">
        <v>25</v>
      </c>
      <c r="W3" s="32" t="s">
        <v>26</v>
      </c>
    </row>
    <row r="4" spans="2:34" x14ac:dyDescent="0.2">
      <c r="B4" s="55" t="s">
        <v>28</v>
      </c>
      <c r="C4" s="60">
        <v>70</v>
      </c>
      <c r="G4" s="7" t="s">
        <v>6</v>
      </c>
      <c r="H4" s="8">
        <f ca="1">AVERAGE(Sample)</f>
        <v>69.599999999999994</v>
      </c>
      <c r="K4" s="7" t="s">
        <v>6</v>
      </c>
      <c r="L4" s="8">
        <f ca="1">AVERAGE(Sample)</f>
        <v>69.599999999999994</v>
      </c>
      <c r="T4" s="33" t="s">
        <v>11</v>
      </c>
      <c r="U4" s="34">
        <f ca="1">NORMSDIST(TestStatZ)</f>
        <v>0.37714628801149658</v>
      </c>
      <c r="V4" s="34">
        <f ca="1">IF(TestStatT&lt;0,TDIST(ABS(TestStatT),DF,1),1-TDIST(ABS(TestStatT),DF,1))</f>
        <v>0.37269694955515148</v>
      </c>
      <c r="W4" s="35" t="str">
        <f ca="1">"p = "&amp;IF(KnownSigma,TEXT(U4,"#.000"),TEXT(V4,"#.000"))</f>
        <v>p = .377</v>
      </c>
    </row>
    <row r="5" spans="2:34" x14ac:dyDescent="0.2">
      <c r="B5" s="59"/>
      <c r="C5" s="61"/>
      <c r="G5" s="9" t="s">
        <v>7</v>
      </c>
      <c r="H5" s="10">
        <f>Sigma</f>
        <v>7</v>
      </c>
      <c r="K5" s="9" t="s">
        <v>8</v>
      </c>
      <c r="L5" s="10">
        <f ca="1">STDEV(Sample)</f>
        <v>6.6829685743326106</v>
      </c>
      <c r="T5" s="33" t="s">
        <v>22</v>
      </c>
      <c r="U5" s="34">
        <f ca="1">2*(1-NORMSDIST(ABS(TestStatZ)))</f>
        <v>0.75429257602299327</v>
      </c>
      <c r="V5" s="34">
        <f ca="1">2*TDIST(ABS(TestStatT),DF,1)</f>
        <v>0.74539389911030296</v>
      </c>
      <c r="W5" s="35" t="str">
        <f ca="1">"p = "&amp;IF(KnownSigma,TEXT(U5,"#.000"),TEXT(V5,"#.000"))</f>
        <v>p = .754</v>
      </c>
    </row>
    <row r="6" spans="2:34" x14ac:dyDescent="0.2">
      <c r="B6" s="59" t="s">
        <v>29</v>
      </c>
      <c r="C6" s="61">
        <v>7</v>
      </c>
      <c r="G6" s="20" t="s">
        <v>5</v>
      </c>
      <c r="H6" s="21">
        <f ca="1">COUNT(Sample)</f>
        <v>30</v>
      </c>
      <c r="K6" s="20" t="s">
        <v>5</v>
      </c>
      <c r="L6" s="21">
        <f>SampleSize</f>
        <v>30</v>
      </c>
      <c r="O6" s="15" t="s">
        <v>13</v>
      </c>
      <c r="T6" s="36" t="s">
        <v>12</v>
      </c>
      <c r="U6" s="37">
        <f ca="1">1-NORMSDIST(TestStatZ)</f>
        <v>0.62285371198850337</v>
      </c>
      <c r="V6" s="37">
        <f ca="1">IF(TestStatT&lt;0,1-TDIST(ABS(TestStatT),DF,1),TDIST(ABS(TestStatT),DF,1))</f>
        <v>0.62730305044484846</v>
      </c>
      <c r="W6" s="38" t="str">
        <f ca="1">"p = "&amp;IF(KnownSigma,TEXT(U6,"#.000"),TEXT(V6,"#.000"))</f>
        <v>p = .623</v>
      </c>
    </row>
    <row r="7" spans="2:34" x14ac:dyDescent="0.2">
      <c r="B7" s="59"/>
      <c r="C7" s="61"/>
      <c r="G7" s="20" t="s">
        <v>9</v>
      </c>
      <c r="H7" s="10">
        <f>Sigma/SQRT(SampleSize)</f>
        <v>1.2780193008453875</v>
      </c>
      <c r="K7" s="20" t="s">
        <v>10</v>
      </c>
      <c r="L7" s="21">
        <f>SampleSize-1</f>
        <v>29</v>
      </c>
      <c r="O7" s="15" t="s">
        <v>14</v>
      </c>
    </row>
    <row r="8" spans="2:34" x14ac:dyDescent="0.2">
      <c r="B8" s="59" t="s">
        <v>2</v>
      </c>
      <c r="C8" s="61">
        <v>30</v>
      </c>
      <c r="G8" s="22" t="s">
        <v>4</v>
      </c>
      <c r="H8" s="11">
        <f ca="1">(XBar-Mu0)/StdErrZ</f>
        <v>-0.31298431857438508</v>
      </c>
      <c r="K8" s="20" t="s">
        <v>9</v>
      </c>
      <c r="L8" s="10">
        <f ca="1">SigmaHat/SQRT(SampleSize)</f>
        <v>1.220137546420037</v>
      </c>
      <c r="O8" s="15" t="s">
        <v>15</v>
      </c>
    </row>
    <row r="9" spans="2:34" x14ac:dyDescent="0.2">
      <c r="B9" s="56"/>
      <c r="C9" s="62"/>
      <c r="G9" s="16"/>
      <c r="H9" s="17"/>
      <c r="K9" s="22" t="s">
        <v>4</v>
      </c>
      <c r="L9" s="11">
        <f ca="1">(XBar-Mu0)/StdErrT</f>
        <v>-0.32783189171879162</v>
      </c>
      <c r="O9" s="15">
        <v>3</v>
      </c>
    </row>
    <row r="10" spans="2:34" x14ac:dyDescent="0.2">
      <c r="K10" s="16"/>
      <c r="L10" s="16"/>
      <c r="O10" s="14" t="b">
        <v>1</v>
      </c>
    </row>
    <row r="11" spans="2:34" x14ac:dyDescent="0.2">
      <c r="B11" s="63" t="s">
        <v>1</v>
      </c>
      <c r="C11" s="64"/>
      <c r="G11" s="27" t="s">
        <v>34</v>
      </c>
      <c r="H11" s="8" t="str">
        <f>IF(TestType=1,_xlfn.NORM.S.DIST(TestStatZ,1),"")</f>
        <v/>
      </c>
      <c r="K11" s="39" t="s">
        <v>31</v>
      </c>
      <c r="L11" s="23" t="str">
        <f>IF(TestType=1,_xlfn.T.DIST(TestStatT,DF,1),"")</f>
        <v/>
      </c>
      <c r="O11" s="14">
        <f ca="1">IF(KnownSigma,TestStatZ,TestStatT)</f>
        <v>-0.31298431857438508</v>
      </c>
    </row>
    <row r="12" spans="2:34" x14ac:dyDescent="0.2">
      <c r="B12" s="55" t="s">
        <v>30</v>
      </c>
      <c r="C12" s="57">
        <v>70</v>
      </c>
      <c r="G12" s="28" t="s">
        <v>35</v>
      </c>
      <c r="H12" s="10" t="str">
        <f>IF(TestType=2,2*(1-_xlfn.NORM.S.DIST(ABS(TestStatZ),1)),"")</f>
        <v/>
      </c>
      <c r="K12" s="40" t="s">
        <v>32</v>
      </c>
      <c r="L12" s="24" t="str">
        <f>IF(TestType=2,_xlfn.T.DIST.2T(ABS(TestStatT),DF),"")</f>
        <v/>
      </c>
    </row>
    <row r="13" spans="2:34" ht="14.25" customHeight="1" x14ac:dyDescent="0.2">
      <c r="B13" s="56"/>
      <c r="C13" s="58"/>
      <c r="G13" s="29" t="s">
        <v>36</v>
      </c>
      <c r="H13" s="11">
        <f ca="1">IF(TestType=3,1-_xlfn.NORM.S.DIST(TestStatZ,1),"")</f>
        <v>0.62285371198850337</v>
      </c>
      <c r="K13" s="41" t="s">
        <v>33</v>
      </c>
      <c r="L13" s="25">
        <f ca="1">IF(TestType=3,_xlfn.T.DIST.RT(TestStatT,DF),"")</f>
        <v>0.62730305044484846</v>
      </c>
    </row>
    <row r="14" spans="2:34" x14ac:dyDescent="0.2">
      <c r="B14" s="18">
        <v>1</v>
      </c>
      <c r="C14" s="18">
        <v>2</v>
      </c>
    </row>
    <row r="15" spans="2:34" x14ac:dyDescent="0.2">
      <c r="B15" s="65" t="s">
        <v>3</v>
      </c>
      <c r="C15" s="66"/>
      <c r="X15" s="26"/>
      <c r="AD15" s="26"/>
    </row>
    <row r="16" spans="2:34" x14ac:dyDescent="0.2">
      <c r="B16" s="1">
        <f t="shared" ref="B16:B30" ca="1" si="0">IF(A17&lt;=SampleSize,ROUND(_xlfn.NORM.INV(RAND(),$C$4,$C$6),0),"")</f>
        <v>64</v>
      </c>
      <c r="C16" s="2">
        <f t="shared" ref="C16:C30" ca="1" si="1">IF((A17+15)&lt;=SampleSize,ROUND(_xlfn.NORM.INV(RAND(),$C$4,$C$6),0),"")</f>
        <v>76</v>
      </c>
      <c r="T16" s="73" t="s">
        <v>20</v>
      </c>
      <c r="U16" s="73"/>
      <c r="V16" s="73"/>
      <c r="W16" s="73"/>
      <c r="X16" s="26"/>
      <c r="Y16" s="73" t="s">
        <v>19</v>
      </c>
      <c r="Z16" s="73"/>
      <c r="AA16" s="73"/>
      <c r="AB16" s="73"/>
      <c r="AC16" s="73"/>
      <c r="AD16" s="26"/>
      <c r="AE16" s="73" t="s">
        <v>21</v>
      </c>
      <c r="AF16" s="73"/>
      <c r="AG16" s="73"/>
      <c r="AH16" s="73"/>
    </row>
    <row r="17" spans="1:34" x14ac:dyDescent="0.2">
      <c r="A17" s="19">
        <v>1</v>
      </c>
      <c r="B17" s="3">
        <f t="shared" ca="1" si="0"/>
        <v>71</v>
      </c>
      <c r="C17" s="4">
        <f t="shared" ca="1" si="1"/>
        <v>77</v>
      </c>
      <c r="T17" s="44"/>
      <c r="U17" s="45"/>
      <c r="V17" s="46" t="str">
        <f>IF(KnownSigma,"z1","t1")</f>
        <v>z1</v>
      </c>
      <c r="W17" s="47" t="str">
        <f>IF(KnownSigma,"z2","t2")</f>
        <v>z2</v>
      </c>
      <c r="X17" s="26"/>
      <c r="Y17" s="44"/>
      <c r="Z17" s="45"/>
      <c r="AA17" s="46" t="str">
        <f>IF(KnownSigma,"z1","t1")</f>
        <v>z1</v>
      </c>
      <c r="AB17" s="48"/>
      <c r="AC17" s="47" t="str">
        <f>IF(KnownSigma,"z2","t2")</f>
        <v>z2</v>
      </c>
      <c r="AD17" s="26"/>
      <c r="AE17" s="44"/>
      <c r="AF17" s="45"/>
      <c r="AG17" s="46" t="str">
        <f>IF(KnownSigma,"z1","t1")</f>
        <v>z1</v>
      </c>
      <c r="AH17" s="47" t="str">
        <f>IF(KnownSigma,"z2","t2")</f>
        <v>z2</v>
      </c>
    </row>
    <row r="18" spans="1:34" x14ac:dyDescent="0.2">
      <c r="A18" s="19">
        <v>2</v>
      </c>
      <c r="B18" s="3">
        <f t="shared" ca="1" si="0"/>
        <v>74</v>
      </c>
      <c r="C18" s="4">
        <f t="shared" ca="1" si="1"/>
        <v>67</v>
      </c>
      <c r="T18" s="49" t="s">
        <v>17</v>
      </c>
      <c r="U18" s="50" t="str">
        <f>IF(KnownSigma,"z","t")</f>
        <v>z</v>
      </c>
      <c r="V18" s="50" t="s">
        <v>11</v>
      </c>
      <c r="W18" s="51" t="s">
        <v>12</v>
      </c>
      <c r="X18" s="26"/>
      <c r="Y18" s="49" t="s">
        <v>17</v>
      </c>
      <c r="Z18" s="50" t="str">
        <f>IF(KnownSigma,"z","t")</f>
        <v>z</v>
      </c>
      <c r="AA18" s="50" t="s">
        <v>11</v>
      </c>
      <c r="AB18" s="50" t="s">
        <v>18</v>
      </c>
      <c r="AC18" s="51" t="s">
        <v>12</v>
      </c>
      <c r="AD18" s="26"/>
      <c r="AE18" s="49" t="s">
        <v>17</v>
      </c>
      <c r="AF18" s="50" t="str">
        <f>IF(KnownSigma,"z","t")</f>
        <v>z</v>
      </c>
      <c r="AG18" s="50" t="s">
        <v>11</v>
      </c>
      <c r="AH18" s="51" t="s">
        <v>12</v>
      </c>
    </row>
    <row r="19" spans="1:34" x14ac:dyDescent="0.2">
      <c r="A19" s="19">
        <v>3</v>
      </c>
      <c r="B19" s="3">
        <f t="shared" ca="1" si="0"/>
        <v>70</v>
      </c>
      <c r="C19" s="4">
        <f t="shared" ca="1" si="1"/>
        <v>70</v>
      </c>
      <c r="T19" s="12">
        <v>1</v>
      </c>
      <c r="U19" s="13">
        <v>-3.5</v>
      </c>
      <c r="V19" s="26">
        <f t="shared" ref="V19:V82" ca="1" si="2">IF(U19&lt;TestStat,NORMDIST(U19,0,1,0),"")</f>
        <v>8.7268269504576015E-4</v>
      </c>
      <c r="W19" s="26" t="str">
        <f t="shared" ref="W19:W82" ca="1" si="3">IF(U19&gt;=TestStat,NORMDIST(U19,0,1,0),"")</f>
        <v/>
      </c>
      <c r="X19" s="26"/>
      <c r="Y19" s="12">
        <v>1</v>
      </c>
      <c r="Z19" s="13">
        <v>-3.5</v>
      </c>
      <c r="AA19" s="26">
        <f t="shared" ref="AA19:AA82" ca="1" si="4">IF(Z19&lt;-ABS(TestStat),NORMDIST(Z19,0,1,0),"")</f>
        <v>8.7268269504576015E-4</v>
      </c>
      <c r="AB19" s="26" t="str">
        <f t="shared" ref="AB19:AB82" ca="1" si="5">IF(AND(Z19&gt;=-ABS(TestStat),Z19&lt;=ABS(TestStat)),NORMDIST(Z19,0,1,0),"")</f>
        <v/>
      </c>
      <c r="AC19" s="26" t="str">
        <f t="shared" ref="AC19:AC82" ca="1" si="6">IF(Z19&gt;ABS(TestStat),NORMDIST(Z19,0,1,0),"")</f>
        <v/>
      </c>
      <c r="AD19" s="26"/>
      <c r="AE19" s="12">
        <v>1</v>
      </c>
      <c r="AF19" s="13">
        <v>-3.5</v>
      </c>
      <c r="AG19" s="26">
        <f t="shared" ref="AG19:AG82" ca="1" si="7">IF(AF19&lt;=TestStat,NORMDIST(AF19,0,1,0),"")</f>
        <v>8.7268269504576015E-4</v>
      </c>
      <c r="AH19" s="26" t="str">
        <f t="shared" ref="AH19:AH82" ca="1" si="8">IF(AF19&gt;TestStat,NORMDIST(AF19,0,1,0),"")</f>
        <v/>
      </c>
    </row>
    <row r="20" spans="1:34" x14ac:dyDescent="0.2">
      <c r="A20" s="19">
        <v>4</v>
      </c>
      <c r="B20" s="3">
        <f t="shared" ca="1" si="0"/>
        <v>67</v>
      </c>
      <c r="C20" s="4">
        <f t="shared" ca="1" si="1"/>
        <v>64</v>
      </c>
      <c r="T20" s="12">
        <v>2</v>
      </c>
      <c r="U20" s="13">
        <v>-3.49</v>
      </c>
      <c r="V20" s="26">
        <f t="shared" ca="1" si="2"/>
        <v>9.0372221127752448E-4</v>
      </c>
      <c r="W20" s="26" t="str">
        <f t="shared" ca="1" si="3"/>
        <v/>
      </c>
      <c r="X20" s="26"/>
      <c r="Y20" s="12">
        <v>2</v>
      </c>
      <c r="Z20" s="13">
        <v>-3.49</v>
      </c>
      <c r="AA20" s="26">
        <f t="shared" ca="1" si="4"/>
        <v>9.0372221127752448E-4</v>
      </c>
      <c r="AB20" s="26" t="str">
        <f t="shared" ca="1" si="5"/>
        <v/>
      </c>
      <c r="AC20" s="26" t="str">
        <f t="shared" ca="1" si="6"/>
        <v/>
      </c>
      <c r="AD20" s="26"/>
      <c r="AE20" s="12">
        <v>2</v>
      </c>
      <c r="AF20" s="13">
        <v>-3.49</v>
      </c>
      <c r="AG20" s="26">
        <f t="shared" ca="1" si="7"/>
        <v>9.0372221127752448E-4</v>
      </c>
      <c r="AH20" s="26" t="str">
        <f t="shared" ca="1" si="8"/>
        <v/>
      </c>
    </row>
    <row r="21" spans="1:34" x14ac:dyDescent="0.2">
      <c r="A21" s="19">
        <v>5</v>
      </c>
      <c r="B21" s="3">
        <f t="shared" ca="1" si="0"/>
        <v>68</v>
      </c>
      <c r="C21" s="4">
        <f t="shared" ca="1" si="1"/>
        <v>54</v>
      </c>
      <c r="T21" s="12">
        <v>3</v>
      </c>
      <c r="U21" s="13">
        <v>-3.48</v>
      </c>
      <c r="V21" s="26">
        <f t="shared" ca="1" si="2"/>
        <v>9.3577215692747977E-4</v>
      </c>
      <c r="W21" s="26" t="str">
        <f t="shared" ca="1" si="3"/>
        <v/>
      </c>
      <c r="X21" s="26"/>
      <c r="Y21" s="12">
        <v>3</v>
      </c>
      <c r="Z21" s="13">
        <v>-3.48</v>
      </c>
      <c r="AA21" s="26">
        <f t="shared" ca="1" si="4"/>
        <v>9.3577215692747977E-4</v>
      </c>
      <c r="AB21" s="26" t="str">
        <f t="shared" ca="1" si="5"/>
        <v/>
      </c>
      <c r="AC21" s="26" t="str">
        <f t="shared" ca="1" si="6"/>
        <v/>
      </c>
      <c r="AD21" s="26"/>
      <c r="AE21" s="12">
        <v>3</v>
      </c>
      <c r="AF21" s="13">
        <v>-3.48</v>
      </c>
      <c r="AG21" s="26">
        <f t="shared" ca="1" si="7"/>
        <v>9.3577215692747977E-4</v>
      </c>
      <c r="AH21" s="26" t="str">
        <f t="shared" ca="1" si="8"/>
        <v/>
      </c>
    </row>
    <row r="22" spans="1:34" x14ac:dyDescent="0.2">
      <c r="A22" s="19">
        <v>6</v>
      </c>
      <c r="B22" s="3">
        <f t="shared" ca="1" si="0"/>
        <v>75</v>
      </c>
      <c r="C22" s="4">
        <f t="shared" ca="1" si="1"/>
        <v>70</v>
      </c>
      <c r="T22" s="12">
        <v>4</v>
      </c>
      <c r="U22" s="13">
        <v>-3.47</v>
      </c>
      <c r="V22" s="26">
        <f t="shared" ca="1" si="2"/>
        <v>9.6886184291984591E-4</v>
      </c>
      <c r="W22" s="26" t="str">
        <f t="shared" ca="1" si="3"/>
        <v/>
      </c>
      <c r="X22" s="26"/>
      <c r="Y22" s="12">
        <v>4</v>
      </c>
      <c r="Z22" s="13">
        <v>-3.47</v>
      </c>
      <c r="AA22" s="26">
        <f t="shared" ca="1" si="4"/>
        <v>9.6886184291984591E-4</v>
      </c>
      <c r="AB22" s="26" t="str">
        <f t="shared" ca="1" si="5"/>
        <v/>
      </c>
      <c r="AC22" s="26" t="str">
        <f t="shared" ca="1" si="6"/>
        <v/>
      </c>
      <c r="AD22" s="26"/>
      <c r="AE22" s="12">
        <v>4</v>
      </c>
      <c r="AF22" s="13">
        <v>-3.47</v>
      </c>
      <c r="AG22" s="26">
        <f t="shared" ca="1" si="7"/>
        <v>9.6886184291984591E-4</v>
      </c>
      <c r="AH22" s="26" t="str">
        <f t="shared" ca="1" si="8"/>
        <v/>
      </c>
    </row>
    <row r="23" spans="1:34" x14ac:dyDescent="0.2">
      <c r="A23" s="19">
        <v>7</v>
      </c>
      <c r="B23" s="3">
        <f t="shared" ca="1" si="0"/>
        <v>69</v>
      </c>
      <c r="C23" s="4">
        <f t="shared" ca="1" si="1"/>
        <v>76</v>
      </c>
      <c r="T23" s="12">
        <v>5</v>
      </c>
      <c r="U23" s="13">
        <v>-3.46</v>
      </c>
      <c r="V23" s="26">
        <f t="shared" ca="1" si="2"/>
        <v>1.0030213007342376E-3</v>
      </c>
      <c r="W23" s="26" t="str">
        <f t="shared" ca="1" si="3"/>
        <v/>
      </c>
      <c r="X23" s="26"/>
      <c r="Y23" s="12">
        <v>5</v>
      </c>
      <c r="Z23" s="13">
        <v>-3.46</v>
      </c>
      <c r="AA23" s="26">
        <f t="shared" ca="1" si="4"/>
        <v>1.0030213007342376E-3</v>
      </c>
      <c r="AB23" s="26" t="str">
        <f t="shared" ca="1" si="5"/>
        <v/>
      </c>
      <c r="AC23" s="26" t="str">
        <f t="shared" ca="1" si="6"/>
        <v/>
      </c>
      <c r="AD23" s="26"/>
      <c r="AE23" s="12">
        <v>5</v>
      </c>
      <c r="AF23" s="13">
        <v>-3.46</v>
      </c>
      <c r="AG23" s="26">
        <f t="shared" ca="1" si="7"/>
        <v>1.0030213007342376E-3</v>
      </c>
      <c r="AH23" s="26" t="str">
        <f t="shared" ca="1" si="8"/>
        <v/>
      </c>
    </row>
    <row r="24" spans="1:34" x14ac:dyDescent="0.2">
      <c r="A24" s="19">
        <v>8</v>
      </c>
      <c r="B24" s="3">
        <f t="shared" ca="1" si="0"/>
        <v>78</v>
      </c>
      <c r="C24" s="4">
        <f t="shared" ca="1" si="1"/>
        <v>66</v>
      </c>
      <c r="T24" s="12">
        <v>6</v>
      </c>
      <c r="U24" s="13">
        <v>-3.45</v>
      </c>
      <c r="V24" s="26">
        <f t="shared" ca="1" si="2"/>
        <v>1.0382812956614103E-3</v>
      </c>
      <c r="W24" s="26" t="str">
        <f t="shared" ca="1" si="3"/>
        <v/>
      </c>
      <c r="X24" s="26"/>
      <c r="Y24" s="12">
        <v>6</v>
      </c>
      <c r="Z24" s="13">
        <v>-3.45</v>
      </c>
      <c r="AA24" s="26">
        <f t="shared" ca="1" si="4"/>
        <v>1.0382812956614103E-3</v>
      </c>
      <c r="AB24" s="26" t="str">
        <f t="shared" ca="1" si="5"/>
        <v/>
      </c>
      <c r="AC24" s="26" t="str">
        <f t="shared" ca="1" si="6"/>
        <v/>
      </c>
      <c r="AD24" s="26"/>
      <c r="AE24" s="12">
        <v>6</v>
      </c>
      <c r="AF24" s="13">
        <v>-3.45</v>
      </c>
      <c r="AG24" s="26">
        <f t="shared" ca="1" si="7"/>
        <v>1.0382812956614103E-3</v>
      </c>
      <c r="AH24" s="26" t="str">
        <f t="shared" ca="1" si="8"/>
        <v/>
      </c>
    </row>
    <row r="25" spans="1:34" x14ac:dyDescent="0.2">
      <c r="A25" s="19">
        <v>9</v>
      </c>
      <c r="B25" s="3">
        <f t="shared" ca="1" si="0"/>
        <v>59</v>
      </c>
      <c r="C25" s="4">
        <f t="shared" ca="1" si="1"/>
        <v>63</v>
      </c>
      <c r="T25" s="12">
        <v>7</v>
      </c>
      <c r="U25" s="13">
        <v>-3.44</v>
      </c>
      <c r="V25" s="26">
        <f t="shared" ca="1" si="2"/>
        <v>1.0746733401537356E-3</v>
      </c>
      <c r="W25" s="26" t="str">
        <f t="shared" ca="1" si="3"/>
        <v/>
      </c>
      <c r="X25" s="26"/>
      <c r="Y25" s="12">
        <v>7</v>
      </c>
      <c r="Z25" s="13">
        <v>-3.44</v>
      </c>
      <c r="AA25" s="26">
        <f t="shared" ca="1" si="4"/>
        <v>1.0746733401537356E-3</v>
      </c>
      <c r="AB25" s="26" t="str">
        <f t="shared" ca="1" si="5"/>
        <v/>
      </c>
      <c r="AC25" s="26" t="str">
        <f t="shared" ca="1" si="6"/>
        <v/>
      </c>
      <c r="AD25" s="26"/>
      <c r="AE25" s="12">
        <v>7</v>
      </c>
      <c r="AF25" s="13">
        <v>-3.44</v>
      </c>
      <c r="AG25" s="26">
        <f t="shared" ca="1" si="7"/>
        <v>1.0746733401537356E-3</v>
      </c>
      <c r="AH25" s="26" t="str">
        <f t="shared" ca="1" si="8"/>
        <v/>
      </c>
    </row>
    <row r="26" spans="1:34" x14ac:dyDescent="0.2">
      <c r="A26" s="19">
        <v>10</v>
      </c>
      <c r="B26" s="3">
        <f t="shared" ca="1" si="0"/>
        <v>67</v>
      </c>
      <c r="C26" s="4">
        <f t="shared" ca="1" si="1"/>
        <v>72</v>
      </c>
      <c r="T26" s="12">
        <v>8</v>
      </c>
      <c r="U26" s="13">
        <v>-3.43</v>
      </c>
      <c r="V26" s="26">
        <f t="shared" ca="1" si="2"/>
        <v>1.1122297072655649E-3</v>
      </c>
      <c r="W26" s="26" t="str">
        <f t="shared" ca="1" si="3"/>
        <v/>
      </c>
      <c r="X26" s="26"/>
      <c r="Y26" s="12">
        <v>8</v>
      </c>
      <c r="Z26" s="13">
        <v>-3.43</v>
      </c>
      <c r="AA26" s="26">
        <f t="shared" ca="1" si="4"/>
        <v>1.1122297072655649E-3</v>
      </c>
      <c r="AB26" s="26" t="str">
        <f t="shared" ca="1" si="5"/>
        <v/>
      </c>
      <c r="AC26" s="26" t="str">
        <f t="shared" ca="1" si="6"/>
        <v/>
      </c>
      <c r="AD26" s="26"/>
      <c r="AE26" s="12">
        <v>8</v>
      </c>
      <c r="AF26" s="13">
        <v>-3.43</v>
      </c>
      <c r="AG26" s="26">
        <f t="shared" ca="1" si="7"/>
        <v>1.1122297072655649E-3</v>
      </c>
      <c r="AH26" s="26" t="str">
        <f t="shared" ca="1" si="8"/>
        <v/>
      </c>
    </row>
    <row r="27" spans="1:34" x14ac:dyDescent="0.2">
      <c r="A27" s="19">
        <v>11</v>
      </c>
      <c r="B27" s="3">
        <f t="shared" ca="1" si="0"/>
        <v>77</v>
      </c>
      <c r="C27" s="4">
        <f t="shared" ca="1" si="1"/>
        <v>77</v>
      </c>
      <c r="T27" s="12">
        <v>9</v>
      </c>
      <c r="U27" s="13">
        <v>-3.42</v>
      </c>
      <c r="V27" s="26">
        <f t="shared" ca="1" si="2"/>
        <v>1.1509834441784845E-3</v>
      </c>
      <c r="W27" s="26" t="str">
        <f t="shared" ca="1" si="3"/>
        <v/>
      </c>
      <c r="X27" s="26"/>
      <c r="Y27" s="12">
        <v>9</v>
      </c>
      <c r="Z27" s="13">
        <v>-3.42</v>
      </c>
      <c r="AA27" s="26">
        <f t="shared" ca="1" si="4"/>
        <v>1.1509834441784845E-3</v>
      </c>
      <c r="AB27" s="26" t="str">
        <f t="shared" ca="1" si="5"/>
        <v/>
      </c>
      <c r="AC27" s="26" t="str">
        <f t="shared" ca="1" si="6"/>
        <v/>
      </c>
      <c r="AD27" s="26"/>
      <c r="AE27" s="12">
        <v>9</v>
      </c>
      <c r="AF27" s="13">
        <v>-3.42</v>
      </c>
      <c r="AG27" s="26">
        <f t="shared" ca="1" si="7"/>
        <v>1.1509834441784845E-3</v>
      </c>
      <c r="AH27" s="26" t="str">
        <f t="shared" ca="1" si="8"/>
        <v/>
      </c>
    </row>
    <row r="28" spans="1:34" x14ac:dyDescent="0.2">
      <c r="A28" s="19">
        <v>12</v>
      </c>
      <c r="B28" s="3">
        <f t="shared" ca="1" si="0"/>
        <v>57</v>
      </c>
      <c r="C28" s="4">
        <f t="shared" ca="1" si="1"/>
        <v>67</v>
      </c>
      <c r="T28" s="12">
        <v>10</v>
      </c>
      <c r="U28" s="13">
        <v>-3.41</v>
      </c>
      <c r="V28" s="26">
        <f t="shared" ca="1" si="2"/>
        <v>1.1909683858061166E-3</v>
      </c>
      <c r="W28" s="26" t="str">
        <f t="shared" ca="1" si="3"/>
        <v/>
      </c>
      <c r="X28" s="26"/>
      <c r="Y28" s="12">
        <v>10</v>
      </c>
      <c r="Z28" s="13">
        <v>-3.41</v>
      </c>
      <c r="AA28" s="26">
        <f t="shared" ca="1" si="4"/>
        <v>1.1909683858061166E-3</v>
      </c>
      <c r="AB28" s="26" t="str">
        <f t="shared" ca="1" si="5"/>
        <v/>
      </c>
      <c r="AC28" s="26" t="str">
        <f t="shared" ca="1" si="6"/>
        <v/>
      </c>
      <c r="AD28" s="26"/>
      <c r="AE28" s="12">
        <v>10</v>
      </c>
      <c r="AF28" s="13">
        <v>-3.41</v>
      </c>
      <c r="AG28" s="26">
        <f t="shared" ca="1" si="7"/>
        <v>1.1909683858061166E-3</v>
      </c>
      <c r="AH28" s="26" t="str">
        <f t="shared" ca="1" si="8"/>
        <v/>
      </c>
    </row>
    <row r="29" spans="1:34" x14ac:dyDescent="0.2">
      <c r="A29" s="19">
        <v>13</v>
      </c>
      <c r="B29" s="3">
        <f t="shared" ca="1" si="0"/>
        <v>83</v>
      </c>
      <c r="C29" s="4">
        <f t="shared" ca="1" si="1"/>
        <v>75</v>
      </c>
      <c r="T29" s="12">
        <v>11</v>
      </c>
      <c r="U29" s="13">
        <v>-3.4</v>
      </c>
      <c r="V29" s="26">
        <f t="shared" ca="1" si="2"/>
        <v>1.2322191684730199E-3</v>
      </c>
      <c r="W29" s="26" t="str">
        <f t="shared" ca="1" si="3"/>
        <v/>
      </c>
      <c r="X29" s="26"/>
      <c r="Y29" s="12">
        <v>11</v>
      </c>
      <c r="Z29" s="13">
        <v>-3.4</v>
      </c>
      <c r="AA29" s="26">
        <f t="shared" ca="1" si="4"/>
        <v>1.2322191684730199E-3</v>
      </c>
      <c r="AB29" s="26" t="str">
        <f t="shared" ca="1" si="5"/>
        <v/>
      </c>
      <c r="AC29" s="26" t="str">
        <f t="shared" ca="1" si="6"/>
        <v/>
      </c>
      <c r="AD29" s="26"/>
      <c r="AE29" s="12">
        <v>11</v>
      </c>
      <c r="AF29" s="13">
        <v>-3.4</v>
      </c>
      <c r="AG29" s="26">
        <f t="shared" ca="1" si="7"/>
        <v>1.2322191684730199E-3</v>
      </c>
      <c r="AH29" s="26" t="str">
        <f t="shared" ca="1" si="8"/>
        <v/>
      </c>
    </row>
    <row r="30" spans="1:34" x14ac:dyDescent="0.2">
      <c r="A30" s="19">
        <v>14</v>
      </c>
      <c r="B30" s="5">
        <f t="shared" ca="1" si="0"/>
        <v>63</v>
      </c>
      <c r="C30" s="6">
        <f t="shared" ca="1" si="1"/>
        <v>72</v>
      </c>
      <c r="T30" s="12">
        <v>12</v>
      </c>
      <c r="U30" s="13">
        <v>-3.39</v>
      </c>
      <c r="V30" s="26">
        <f t="shared" ca="1" si="2"/>
        <v>1.2747712436618327E-3</v>
      </c>
      <c r="W30" s="26" t="str">
        <f t="shared" ca="1" si="3"/>
        <v/>
      </c>
      <c r="X30" s="26"/>
      <c r="Y30" s="12">
        <v>12</v>
      </c>
      <c r="Z30" s="13">
        <v>-3.39</v>
      </c>
      <c r="AA30" s="26">
        <f t="shared" ca="1" si="4"/>
        <v>1.2747712436618327E-3</v>
      </c>
      <c r="AB30" s="26" t="str">
        <f t="shared" ca="1" si="5"/>
        <v/>
      </c>
      <c r="AC30" s="26" t="str">
        <f t="shared" ca="1" si="6"/>
        <v/>
      </c>
      <c r="AD30" s="26"/>
      <c r="AE30" s="12">
        <v>12</v>
      </c>
      <c r="AF30" s="13">
        <v>-3.39</v>
      </c>
      <c r="AG30" s="26">
        <f t="shared" ca="1" si="7"/>
        <v>1.2747712436618327E-3</v>
      </c>
      <c r="AH30" s="26" t="str">
        <f t="shared" ca="1" si="8"/>
        <v/>
      </c>
    </row>
    <row r="31" spans="1:34" x14ac:dyDescent="0.2">
      <c r="A31" s="19">
        <v>15</v>
      </c>
      <c r="T31" s="12">
        <v>13</v>
      </c>
      <c r="U31" s="13">
        <v>-3.38</v>
      </c>
      <c r="V31" s="26">
        <f t="shared" ca="1" si="2"/>
        <v>1.3186608918227423E-3</v>
      </c>
      <c r="W31" s="26" t="str">
        <f t="shared" ca="1" si="3"/>
        <v/>
      </c>
      <c r="X31" s="26"/>
      <c r="Y31" s="12">
        <v>13</v>
      </c>
      <c r="Z31" s="13">
        <v>-3.38</v>
      </c>
      <c r="AA31" s="26">
        <f t="shared" ca="1" si="4"/>
        <v>1.3186608918227423E-3</v>
      </c>
      <c r="AB31" s="26" t="str">
        <f t="shared" ca="1" si="5"/>
        <v/>
      </c>
      <c r="AC31" s="26" t="str">
        <f t="shared" ca="1" si="6"/>
        <v/>
      </c>
      <c r="AD31" s="26"/>
      <c r="AE31" s="12">
        <v>13</v>
      </c>
      <c r="AF31" s="13">
        <v>-3.38</v>
      </c>
      <c r="AG31" s="26">
        <f t="shared" ca="1" si="7"/>
        <v>1.3186608918227423E-3</v>
      </c>
      <c r="AH31" s="26" t="str">
        <f t="shared" ca="1" si="8"/>
        <v/>
      </c>
    </row>
    <row r="32" spans="1:34" x14ac:dyDescent="0.2">
      <c r="T32" s="12">
        <v>14</v>
      </c>
      <c r="U32" s="13">
        <v>-3.37</v>
      </c>
      <c r="V32" s="26">
        <f t="shared" ca="1" si="2"/>
        <v>1.3639252362389036E-3</v>
      </c>
      <c r="W32" s="26" t="str">
        <f t="shared" ca="1" si="3"/>
        <v/>
      </c>
      <c r="X32" s="26"/>
      <c r="Y32" s="12">
        <v>14</v>
      </c>
      <c r="Z32" s="13">
        <v>-3.37</v>
      </c>
      <c r="AA32" s="26">
        <f t="shared" ca="1" si="4"/>
        <v>1.3639252362389036E-3</v>
      </c>
      <c r="AB32" s="26" t="str">
        <f t="shared" ca="1" si="5"/>
        <v/>
      </c>
      <c r="AC32" s="26" t="str">
        <f t="shared" ca="1" si="6"/>
        <v/>
      </c>
      <c r="AD32" s="26"/>
      <c r="AE32" s="12">
        <v>14</v>
      </c>
      <c r="AF32" s="13">
        <v>-3.37</v>
      </c>
      <c r="AG32" s="26">
        <f t="shared" ca="1" si="7"/>
        <v>1.3639252362389036E-3</v>
      </c>
      <c r="AH32" s="26" t="str">
        <f t="shared" ca="1" si="8"/>
        <v/>
      </c>
    </row>
    <row r="33" spans="20:34" x14ac:dyDescent="0.2">
      <c r="T33" s="12">
        <v>15</v>
      </c>
      <c r="U33" s="13">
        <v>-3.36</v>
      </c>
      <c r="V33" s="26">
        <f t="shared" ca="1" si="2"/>
        <v>1.4106022569413848E-3</v>
      </c>
      <c r="W33" s="26" t="str">
        <f t="shared" ca="1" si="3"/>
        <v/>
      </c>
      <c r="X33" s="26"/>
      <c r="Y33" s="12">
        <v>15</v>
      </c>
      <c r="Z33" s="13">
        <v>-3.36</v>
      </c>
      <c r="AA33" s="26">
        <f t="shared" ca="1" si="4"/>
        <v>1.4106022569413848E-3</v>
      </c>
      <c r="AB33" s="26" t="str">
        <f t="shared" ca="1" si="5"/>
        <v/>
      </c>
      <c r="AC33" s="26" t="str">
        <f t="shared" ca="1" si="6"/>
        <v/>
      </c>
      <c r="AD33" s="26"/>
      <c r="AE33" s="12">
        <v>15</v>
      </c>
      <c r="AF33" s="13">
        <v>-3.36</v>
      </c>
      <c r="AG33" s="26">
        <f t="shared" ca="1" si="7"/>
        <v>1.4106022569413848E-3</v>
      </c>
      <c r="AH33" s="26" t="str">
        <f t="shared" ca="1" si="8"/>
        <v/>
      </c>
    </row>
    <row r="34" spans="20:34" x14ac:dyDescent="0.2">
      <c r="T34" s="12">
        <v>16</v>
      </c>
      <c r="U34" s="13">
        <v>-3.35</v>
      </c>
      <c r="V34" s="26">
        <f t="shared" ca="1" si="2"/>
        <v>1.4587308046667459E-3</v>
      </c>
      <c r="W34" s="26" t="str">
        <f t="shared" ca="1" si="3"/>
        <v/>
      </c>
      <c r="X34" s="26"/>
      <c r="Y34" s="12">
        <v>16</v>
      </c>
      <c r="Z34" s="13">
        <v>-3.35</v>
      </c>
      <c r="AA34" s="26">
        <f t="shared" ca="1" si="4"/>
        <v>1.4587308046667459E-3</v>
      </c>
      <c r="AB34" s="26" t="str">
        <f t="shared" ca="1" si="5"/>
        <v/>
      </c>
      <c r="AC34" s="26" t="str">
        <f t="shared" ca="1" si="6"/>
        <v/>
      </c>
      <c r="AD34" s="26"/>
      <c r="AE34" s="12">
        <v>16</v>
      </c>
      <c r="AF34" s="13">
        <v>-3.35</v>
      </c>
      <c r="AG34" s="26">
        <f t="shared" ca="1" si="7"/>
        <v>1.4587308046667459E-3</v>
      </c>
      <c r="AH34" s="26" t="str">
        <f t="shared" ca="1" si="8"/>
        <v/>
      </c>
    </row>
    <row r="35" spans="20:34" x14ac:dyDescent="0.2">
      <c r="T35" s="12">
        <v>17</v>
      </c>
      <c r="U35" s="13">
        <v>-3.34</v>
      </c>
      <c r="V35" s="26">
        <f t="shared" ca="1" si="2"/>
        <v>1.5083506148503073E-3</v>
      </c>
      <c r="W35" s="26" t="str">
        <f t="shared" ca="1" si="3"/>
        <v/>
      </c>
      <c r="X35" s="26"/>
      <c r="Y35" s="12">
        <v>17</v>
      </c>
      <c r="Z35" s="13">
        <v>-3.34</v>
      </c>
      <c r="AA35" s="26">
        <f t="shared" ca="1" si="4"/>
        <v>1.5083506148503073E-3</v>
      </c>
      <c r="AB35" s="26" t="str">
        <f t="shared" ca="1" si="5"/>
        <v/>
      </c>
      <c r="AC35" s="26" t="str">
        <f t="shared" ca="1" si="6"/>
        <v/>
      </c>
      <c r="AD35" s="26"/>
      <c r="AE35" s="12">
        <v>17</v>
      </c>
      <c r="AF35" s="13">
        <v>-3.34</v>
      </c>
      <c r="AG35" s="26">
        <f t="shared" ca="1" si="7"/>
        <v>1.5083506148503073E-3</v>
      </c>
      <c r="AH35" s="26" t="str">
        <f t="shared" ca="1" si="8"/>
        <v/>
      </c>
    </row>
    <row r="36" spans="20:34" x14ac:dyDescent="0.2">
      <c r="T36" s="12">
        <v>18</v>
      </c>
      <c r="U36" s="13">
        <v>-3.33</v>
      </c>
      <c r="V36" s="26">
        <f t="shared" ca="1" si="2"/>
        <v>1.5595023216476915E-3</v>
      </c>
      <c r="W36" s="26" t="str">
        <f t="shared" ca="1" si="3"/>
        <v/>
      </c>
      <c r="X36" s="26"/>
      <c r="Y36" s="12">
        <v>18</v>
      </c>
      <c r="Z36" s="13">
        <v>-3.33</v>
      </c>
      <c r="AA36" s="26">
        <f t="shared" ca="1" si="4"/>
        <v>1.5595023216476915E-3</v>
      </c>
      <c r="AB36" s="26" t="str">
        <f t="shared" ca="1" si="5"/>
        <v/>
      </c>
      <c r="AC36" s="26" t="str">
        <f t="shared" ca="1" si="6"/>
        <v/>
      </c>
      <c r="AD36" s="26"/>
      <c r="AE36" s="12">
        <v>18</v>
      </c>
      <c r="AF36" s="13">
        <v>-3.33</v>
      </c>
      <c r="AG36" s="26">
        <f t="shared" ca="1" si="7"/>
        <v>1.5595023216476915E-3</v>
      </c>
      <c r="AH36" s="26" t="str">
        <f t="shared" ca="1" si="8"/>
        <v/>
      </c>
    </row>
    <row r="37" spans="20:34" x14ac:dyDescent="0.2">
      <c r="T37" s="12">
        <v>19</v>
      </c>
      <c r="U37" s="13">
        <v>-3.32</v>
      </c>
      <c r="V37" s="26">
        <f t="shared" ca="1" si="2"/>
        <v>1.6122274719771244E-3</v>
      </c>
      <c r="W37" s="26" t="str">
        <f t="shared" ca="1" si="3"/>
        <v/>
      </c>
      <c r="X37" s="26"/>
      <c r="Y37" s="12">
        <v>19</v>
      </c>
      <c r="Z37" s="13">
        <v>-3.32</v>
      </c>
      <c r="AA37" s="26">
        <f t="shared" ca="1" si="4"/>
        <v>1.6122274719771244E-3</v>
      </c>
      <c r="AB37" s="26" t="str">
        <f t="shared" ca="1" si="5"/>
        <v/>
      </c>
      <c r="AC37" s="26" t="str">
        <f t="shared" ca="1" si="6"/>
        <v/>
      </c>
      <c r="AD37" s="26"/>
      <c r="AE37" s="12">
        <v>19</v>
      </c>
      <c r="AF37" s="13">
        <v>-3.32</v>
      </c>
      <c r="AG37" s="26">
        <f t="shared" ca="1" si="7"/>
        <v>1.6122274719771244E-3</v>
      </c>
      <c r="AH37" s="26" t="str">
        <f t="shared" ca="1" si="8"/>
        <v/>
      </c>
    </row>
    <row r="38" spans="20:34" x14ac:dyDescent="0.2">
      <c r="T38" s="12">
        <v>20</v>
      </c>
      <c r="U38" s="13">
        <v>-3.31</v>
      </c>
      <c r="V38" s="26">
        <f t="shared" ca="1" si="2"/>
        <v>1.6665685395745797E-3</v>
      </c>
      <c r="W38" s="26" t="str">
        <f t="shared" ca="1" si="3"/>
        <v/>
      </c>
      <c r="X38" s="26"/>
      <c r="Y38" s="12">
        <v>20</v>
      </c>
      <c r="Z38" s="13">
        <v>-3.31</v>
      </c>
      <c r="AA38" s="26">
        <f t="shared" ca="1" si="4"/>
        <v>1.6665685395745797E-3</v>
      </c>
      <c r="AB38" s="26" t="str">
        <f t="shared" ca="1" si="5"/>
        <v/>
      </c>
      <c r="AC38" s="26" t="str">
        <f t="shared" ca="1" si="6"/>
        <v/>
      </c>
      <c r="AD38" s="26"/>
      <c r="AE38" s="12">
        <v>20</v>
      </c>
      <c r="AF38" s="13">
        <v>-3.31</v>
      </c>
      <c r="AG38" s="26">
        <f t="shared" ca="1" si="7"/>
        <v>1.6665685395745797E-3</v>
      </c>
      <c r="AH38" s="26" t="str">
        <f t="shared" ca="1" si="8"/>
        <v/>
      </c>
    </row>
    <row r="39" spans="20:34" x14ac:dyDescent="0.2">
      <c r="T39" s="12">
        <v>21</v>
      </c>
      <c r="U39" s="13">
        <v>-3.3</v>
      </c>
      <c r="V39" s="26">
        <f t="shared" ca="1" si="2"/>
        <v>1.7225689390536812E-3</v>
      </c>
      <c r="W39" s="26" t="str">
        <f t="shared" ca="1" si="3"/>
        <v/>
      </c>
      <c r="X39" s="26"/>
      <c r="Y39" s="12">
        <v>21</v>
      </c>
      <c r="Z39" s="13">
        <v>-3.3</v>
      </c>
      <c r="AA39" s="26">
        <f t="shared" ca="1" si="4"/>
        <v>1.7225689390536812E-3</v>
      </c>
      <c r="AB39" s="26" t="str">
        <f t="shared" ca="1" si="5"/>
        <v/>
      </c>
      <c r="AC39" s="26" t="str">
        <f t="shared" ca="1" si="6"/>
        <v/>
      </c>
      <c r="AD39" s="26"/>
      <c r="AE39" s="12">
        <v>21</v>
      </c>
      <c r="AF39" s="13">
        <v>-3.3</v>
      </c>
      <c r="AG39" s="26">
        <f t="shared" ca="1" si="7"/>
        <v>1.7225689390536812E-3</v>
      </c>
      <c r="AH39" s="26" t="str">
        <f t="shared" ca="1" si="8"/>
        <v/>
      </c>
    </row>
    <row r="40" spans="20:34" x14ac:dyDescent="0.2">
      <c r="T40" s="12">
        <v>22</v>
      </c>
      <c r="U40" s="13">
        <v>-3.29</v>
      </c>
      <c r="V40" s="26">
        <f t="shared" ca="1" si="2"/>
        <v>1.7802730399618786E-3</v>
      </c>
      <c r="W40" s="26" t="str">
        <f t="shared" ca="1" si="3"/>
        <v/>
      </c>
      <c r="X40" s="26"/>
      <c r="Y40" s="12">
        <v>22</v>
      </c>
      <c r="Z40" s="13">
        <v>-3.29</v>
      </c>
      <c r="AA40" s="26">
        <f t="shared" ca="1" si="4"/>
        <v>1.7802730399618786E-3</v>
      </c>
      <c r="AB40" s="26" t="str">
        <f t="shared" ca="1" si="5"/>
        <v/>
      </c>
      <c r="AC40" s="26" t="str">
        <f t="shared" ca="1" si="6"/>
        <v/>
      </c>
      <c r="AD40" s="26"/>
      <c r="AE40" s="12">
        <v>22</v>
      </c>
      <c r="AF40" s="13">
        <v>-3.29</v>
      </c>
      <c r="AG40" s="26">
        <f t="shared" ca="1" si="7"/>
        <v>1.7802730399618786E-3</v>
      </c>
      <c r="AH40" s="26" t="str">
        <f t="shared" ca="1" si="8"/>
        <v/>
      </c>
    </row>
    <row r="41" spans="20:34" x14ac:dyDescent="0.2">
      <c r="T41" s="12">
        <v>23</v>
      </c>
      <c r="U41" s="13">
        <v>-3.28000000000001</v>
      </c>
      <c r="V41" s="26">
        <f t="shared" ca="1" si="2"/>
        <v>1.8397261808242187E-3</v>
      </c>
      <c r="W41" s="26" t="str">
        <f t="shared" ca="1" si="3"/>
        <v/>
      </c>
      <c r="X41" s="26"/>
      <c r="Y41" s="12">
        <v>23</v>
      </c>
      <c r="Z41" s="13">
        <v>-3.28000000000001</v>
      </c>
      <c r="AA41" s="26">
        <f t="shared" ca="1" si="4"/>
        <v>1.8397261808242187E-3</v>
      </c>
      <c r="AB41" s="26" t="str">
        <f t="shared" ca="1" si="5"/>
        <v/>
      </c>
      <c r="AC41" s="26" t="str">
        <f t="shared" ca="1" si="6"/>
        <v/>
      </c>
      <c r="AD41" s="26"/>
      <c r="AE41" s="12">
        <v>23</v>
      </c>
      <c r="AF41" s="13">
        <v>-3.28000000000001</v>
      </c>
      <c r="AG41" s="26">
        <f t="shared" ca="1" si="7"/>
        <v>1.8397261808242187E-3</v>
      </c>
      <c r="AH41" s="26" t="str">
        <f t="shared" ca="1" si="8"/>
        <v/>
      </c>
    </row>
    <row r="42" spans="20:34" x14ac:dyDescent="0.2">
      <c r="T42" s="12">
        <v>24</v>
      </c>
      <c r="U42" s="13">
        <v>-3.27</v>
      </c>
      <c r="V42" s="26">
        <f t="shared" ca="1" si="2"/>
        <v>1.9009746831660803E-3</v>
      </c>
      <c r="W42" s="26" t="str">
        <f t="shared" ca="1" si="3"/>
        <v/>
      </c>
      <c r="X42" s="26"/>
      <c r="Y42" s="12">
        <v>24</v>
      </c>
      <c r="Z42" s="13">
        <v>-3.27</v>
      </c>
      <c r="AA42" s="26">
        <f t="shared" ca="1" si="4"/>
        <v>1.9009746831660803E-3</v>
      </c>
      <c r="AB42" s="26" t="str">
        <f t="shared" ca="1" si="5"/>
        <v/>
      </c>
      <c r="AC42" s="26" t="str">
        <f t="shared" ca="1" si="6"/>
        <v/>
      </c>
      <c r="AD42" s="26"/>
      <c r="AE42" s="12">
        <v>24</v>
      </c>
      <c r="AF42" s="13">
        <v>-3.27</v>
      </c>
      <c r="AG42" s="26">
        <f t="shared" ca="1" si="7"/>
        <v>1.9009746831660803E-3</v>
      </c>
      <c r="AH42" s="26" t="str">
        <f t="shared" ca="1" si="8"/>
        <v/>
      </c>
    </row>
    <row r="43" spans="20:34" x14ac:dyDescent="0.2">
      <c r="T43" s="12">
        <v>25</v>
      </c>
      <c r="U43" s="13">
        <v>-3.26000000000001</v>
      </c>
      <c r="V43" s="26">
        <f t="shared" ca="1" si="2"/>
        <v>1.9640658655043111E-3</v>
      </c>
      <c r="W43" s="26" t="str">
        <f t="shared" ca="1" si="3"/>
        <v/>
      </c>
      <c r="X43" s="26"/>
      <c r="Y43" s="12">
        <v>25</v>
      </c>
      <c r="Z43" s="13">
        <v>-3.26000000000001</v>
      </c>
      <c r="AA43" s="26">
        <f t="shared" ca="1" si="4"/>
        <v>1.9640658655043111E-3</v>
      </c>
      <c r="AB43" s="26" t="str">
        <f t="shared" ca="1" si="5"/>
        <v/>
      </c>
      <c r="AC43" s="26" t="str">
        <f t="shared" ca="1" si="6"/>
        <v/>
      </c>
      <c r="AD43" s="26"/>
      <c r="AE43" s="12">
        <v>25</v>
      </c>
      <c r="AF43" s="13">
        <v>-3.26000000000001</v>
      </c>
      <c r="AG43" s="26">
        <f t="shared" ca="1" si="7"/>
        <v>1.9640658655043111E-3</v>
      </c>
      <c r="AH43" s="26" t="str">
        <f t="shared" ca="1" si="8"/>
        <v/>
      </c>
    </row>
    <row r="44" spans="20:34" x14ac:dyDescent="0.2">
      <c r="T44" s="12">
        <v>26</v>
      </c>
      <c r="U44" s="13">
        <v>-3.25</v>
      </c>
      <c r="V44" s="26">
        <f t="shared" ca="1" si="2"/>
        <v>2.0290480572997681E-3</v>
      </c>
      <c r="W44" s="26" t="str">
        <f t="shared" ca="1" si="3"/>
        <v/>
      </c>
      <c r="X44" s="26"/>
      <c r="Y44" s="12">
        <v>26</v>
      </c>
      <c r="Z44" s="13">
        <v>-3.25</v>
      </c>
      <c r="AA44" s="26">
        <f t="shared" ca="1" si="4"/>
        <v>2.0290480572997681E-3</v>
      </c>
      <c r="AB44" s="26" t="str">
        <f t="shared" ca="1" si="5"/>
        <v/>
      </c>
      <c r="AC44" s="26" t="str">
        <f t="shared" ca="1" si="6"/>
        <v/>
      </c>
      <c r="AD44" s="26"/>
      <c r="AE44" s="12">
        <v>26</v>
      </c>
      <c r="AF44" s="13">
        <v>-3.25</v>
      </c>
      <c r="AG44" s="26">
        <f t="shared" ca="1" si="7"/>
        <v>2.0290480572997681E-3</v>
      </c>
      <c r="AH44" s="26" t="str">
        <f t="shared" ca="1" si="8"/>
        <v/>
      </c>
    </row>
    <row r="45" spans="20:34" x14ac:dyDescent="0.2">
      <c r="T45" s="12">
        <v>27</v>
      </c>
      <c r="U45" s="13">
        <v>-3.24000000000001</v>
      </c>
      <c r="V45" s="26">
        <f t="shared" ca="1" si="2"/>
        <v>2.0959706128578768E-3</v>
      </c>
      <c r="W45" s="26" t="str">
        <f t="shared" ca="1" si="3"/>
        <v/>
      </c>
      <c r="X45" s="26"/>
      <c r="Y45" s="12">
        <v>27</v>
      </c>
      <c r="Z45" s="13">
        <v>-3.24000000000001</v>
      </c>
      <c r="AA45" s="26">
        <f t="shared" ca="1" si="4"/>
        <v>2.0959706128578768E-3</v>
      </c>
      <c r="AB45" s="26" t="str">
        <f t="shared" ca="1" si="5"/>
        <v/>
      </c>
      <c r="AC45" s="26" t="str">
        <f t="shared" ca="1" si="6"/>
        <v/>
      </c>
      <c r="AD45" s="26"/>
      <c r="AE45" s="12">
        <v>27</v>
      </c>
      <c r="AF45" s="13">
        <v>-3.24000000000001</v>
      </c>
      <c r="AG45" s="26">
        <f t="shared" ca="1" si="7"/>
        <v>2.0959706128578768E-3</v>
      </c>
      <c r="AH45" s="26" t="str">
        <f t="shared" ca="1" si="8"/>
        <v/>
      </c>
    </row>
    <row r="46" spans="20:34" x14ac:dyDescent="0.2">
      <c r="T46" s="12">
        <v>28</v>
      </c>
      <c r="U46" s="13">
        <v>-3.2300000000000102</v>
      </c>
      <c r="V46" s="26">
        <f t="shared" ca="1" si="2"/>
        <v>2.1648839251709913E-3</v>
      </c>
      <c r="W46" s="26" t="str">
        <f t="shared" ca="1" si="3"/>
        <v/>
      </c>
      <c r="X46" s="26"/>
      <c r="Y46" s="12">
        <v>28</v>
      </c>
      <c r="Z46" s="13">
        <v>-3.2300000000000102</v>
      </c>
      <c r="AA46" s="26">
        <f t="shared" ca="1" si="4"/>
        <v>2.1648839251709913E-3</v>
      </c>
      <c r="AB46" s="26" t="str">
        <f t="shared" ca="1" si="5"/>
        <v/>
      </c>
      <c r="AC46" s="26" t="str">
        <f t="shared" ca="1" si="6"/>
        <v/>
      </c>
      <c r="AD46" s="26"/>
      <c r="AE46" s="12">
        <v>28</v>
      </c>
      <c r="AF46" s="13">
        <v>-3.2300000000000102</v>
      </c>
      <c r="AG46" s="26">
        <f t="shared" ca="1" si="7"/>
        <v>2.1648839251709913E-3</v>
      </c>
      <c r="AH46" s="26" t="str">
        <f t="shared" ca="1" si="8"/>
        <v/>
      </c>
    </row>
    <row r="47" spans="20:34" x14ac:dyDescent="0.2">
      <c r="T47" s="12">
        <v>29</v>
      </c>
      <c r="U47" s="13">
        <v>-3.22000000000001</v>
      </c>
      <c r="V47" s="26">
        <f t="shared" ca="1" si="2"/>
        <v>2.2358394396884687E-3</v>
      </c>
      <c r="W47" s="26" t="str">
        <f t="shared" ca="1" si="3"/>
        <v/>
      </c>
      <c r="X47" s="26"/>
      <c r="Y47" s="12">
        <v>29</v>
      </c>
      <c r="Z47" s="13">
        <v>-3.22000000000001</v>
      </c>
      <c r="AA47" s="26">
        <f t="shared" ca="1" si="4"/>
        <v>2.2358394396884687E-3</v>
      </c>
      <c r="AB47" s="26" t="str">
        <f t="shared" ca="1" si="5"/>
        <v/>
      </c>
      <c r="AC47" s="26" t="str">
        <f t="shared" ca="1" si="6"/>
        <v/>
      </c>
      <c r="AD47" s="26"/>
      <c r="AE47" s="12">
        <v>29</v>
      </c>
      <c r="AF47" s="13">
        <v>-3.22000000000001</v>
      </c>
      <c r="AG47" s="26">
        <f t="shared" ca="1" si="7"/>
        <v>2.2358394396884687E-3</v>
      </c>
      <c r="AH47" s="26" t="str">
        <f t="shared" ca="1" si="8"/>
        <v/>
      </c>
    </row>
    <row r="48" spans="20:34" x14ac:dyDescent="0.2">
      <c r="T48" s="12">
        <v>30</v>
      </c>
      <c r="U48" s="13">
        <v>-3.2100000000000102</v>
      </c>
      <c r="V48" s="26">
        <f t="shared" ca="1" si="2"/>
        <v>2.3088896680064199E-3</v>
      </c>
      <c r="W48" s="26" t="str">
        <f t="shared" ca="1" si="3"/>
        <v/>
      </c>
      <c r="X48" s="26"/>
      <c r="Y48" s="12">
        <v>30</v>
      </c>
      <c r="Z48" s="13">
        <v>-3.2100000000000102</v>
      </c>
      <c r="AA48" s="26">
        <f t="shared" ca="1" si="4"/>
        <v>2.3088896680064199E-3</v>
      </c>
      <c r="AB48" s="26" t="str">
        <f t="shared" ca="1" si="5"/>
        <v/>
      </c>
      <c r="AC48" s="26" t="str">
        <f t="shared" ca="1" si="6"/>
        <v/>
      </c>
      <c r="AD48" s="26"/>
      <c r="AE48" s="12">
        <v>30</v>
      </c>
      <c r="AF48" s="13">
        <v>-3.2100000000000102</v>
      </c>
      <c r="AG48" s="26">
        <f t="shared" ca="1" si="7"/>
        <v>2.3088896680064199E-3</v>
      </c>
      <c r="AH48" s="26" t="str">
        <f t="shared" ca="1" si="8"/>
        <v/>
      </c>
    </row>
    <row r="49" spans="20:34" x14ac:dyDescent="0.2">
      <c r="T49" s="12">
        <v>31</v>
      </c>
      <c r="U49" s="13">
        <v>-3.2000000000000099</v>
      </c>
      <c r="V49" s="26">
        <f t="shared" ca="1" si="2"/>
        <v>2.3840882014647662E-3</v>
      </c>
      <c r="W49" s="26" t="str">
        <f t="shared" ca="1" si="3"/>
        <v/>
      </c>
      <c r="X49" s="26"/>
      <c r="Y49" s="12">
        <v>31</v>
      </c>
      <c r="Z49" s="13">
        <v>-3.2000000000000099</v>
      </c>
      <c r="AA49" s="26">
        <f t="shared" ca="1" si="4"/>
        <v>2.3840882014647662E-3</v>
      </c>
      <c r="AB49" s="26" t="str">
        <f t="shared" ca="1" si="5"/>
        <v/>
      </c>
      <c r="AC49" s="26" t="str">
        <f t="shared" ca="1" si="6"/>
        <v/>
      </c>
      <c r="AD49" s="26"/>
      <c r="AE49" s="12">
        <v>31</v>
      </c>
      <c r="AF49" s="13">
        <v>-3.2000000000000099</v>
      </c>
      <c r="AG49" s="26">
        <f t="shared" ca="1" si="7"/>
        <v>2.3840882014647662E-3</v>
      </c>
      <c r="AH49" s="26" t="str">
        <f t="shared" ca="1" si="8"/>
        <v/>
      </c>
    </row>
    <row r="50" spans="20:34" x14ac:dyDescent="0.2">
      <c r="T50" s="12">
        <v>32</v>
      </c>
      <c r="U50" s="13">
        <v>-3.1900000000000102</v>
      </c>
      <c r="V50" s="26">
        <f t="shared" ca="1" si="2"/>
        <v>2.4614897246406195E-3</v>
      </c>
      <c r="W50" s="26" t="str">
        <f t="shared" ca="1" si="3"/>
        <v/>
      </c>
      <c r="X50" s="26"/>
      <c r="Y50" s="12">
        <v>32</v>
      </c>
      <c r="Z50" s="13">
        <v>-3.1900000000000102</v>
      </c>
      <c r="AA50" s="26">
        <f t="shared" ca="1" si="4"/>
        <v>2.4614897246406195E-3</v>
      </c>
      <c r="AB50" s="26" t="str">
        <f t="shared" ca="1" si="5"/>
        <v/>
      </c>
      <c r="AC50" s="26" t="str">
        <f t="shared" ca="1" si="6"/>
        <v/>
      </c>
      <c r="AD50" s="26"/>
      <c r="AE50" s="12">
        <v>32</v>
      </c>
      <c r="AF50" s="13">
        <v>-3.1900000000000102</v>
      </c>
      <c r="AG50" s="26">
        <f t="shared" ca="1" si="7"/>
        <v>2.4614897246406195E-3</v>
      </c>
      <c r="AH50" s="26" t="str">
        <f t="shared" ca="1" si="8"/>
        <v/>
      </c>
    </row>
    <row r="51" spans="20:34" x14ac:dyDescent="0.2">
      <c r="T51" s="12">
        <v>33</v>
      </c>
      <c r="U51" s="13">
        <v>-3.1800000000000099</v>
      </c>
      <c r="V51" s="26">
        <f t="shared" ca="1" si="2"/>
        <v>2.5411500287264425E-3</v>
      </c>
      <c r="W51" s="26" t="str">
        <f t="shared" ca="1" si="3"/>
        <v/>
      </c>
      <c r="X51" s="26"/>
      <c r="Y51" s="12">
        <v>33</v>
      </c>
      <c r="Z51" s="13">
        <v>-3.1800000000000099</v>
      </c>
      <c r="AA51" s="26">
        <f t="shared" ca="1" si="4"/>
        <v>2.5411500287264425E-3</v>
      </c>
      <c r="AB51" s="26" t="str">
        <f t="shared" ca="1" si="5"/>
        <v/>
      </c>
      <c r="AC51" s="26" t="str">
        <f t="shared" ca="1" si="6"/>
        <v/>
      </c>
      <c r="AD51" s="26"/>
      <c r="AE51" s="12">
        <v>33</v>
      </c>
      <c r="AF51" s="13">
        <v>-3.1800000000000099</v>
      </c>
      <c r="AG51" s="26">
        <f t="shared" ca="1" si="7"/>
        <v>2.5411500287264425E-3</v>
      </c>
      <c r="AH51" s="26" t="str">
        <f t="shared" ca="1" si="8"/>
        <v/>
      </c>
    </row>
    <row r="52" spans="20:34" x14ac:dyDescent="0.2">
      <c r="T52" s="12">
        <v>34</v>
      </c>
      <c r="U52" s="13">
        <v>-3.1700000000000101</v>
      </c>
      <c r="V52" s="26">
        <f t="shared" ca="1" si="2"/>
        <v>2.6231260247809407E-3</v>
      </c>
      <c r="W52" s="26" t="str">
        <f t="shared" ca="1" si="3"/>
        <v/>
      </c>
      <c r="X52" s="26"/>
      <c r="Y52" s="12">
        <v>34</v>
      </c>
      <c r="Z52" s="13">
        <v>-3.1700000000000101</v>
      </c>
      <c r="AA52" s="26">
        <f t="shared" ca="1" si="4"/>
        <v>2.6231260247809407E-3</v>
      </c>
      <c r="AB52" s="26" t="str">
        <f t="shared" ca="1" si="5"/>
        <v/>
      </c>
      <c r="AC52" s="26" t="str">
        <f t="shared" ca="1" si="6"/>
        <v/>
      </c>
      <c r="AD52" s="26"/>
      <c r="AE52" s="12">
        <v>34</v>
      </c>
      <c r="AF52" s="13">
        <v>-3.1700000000000101</v>
      </c>
      <c r="AG52" s="26">
        <f t="shared" ca="1" si="7"/>
        <v>2.6231260247809407E-3</v>
      </c>
      <c r="AH52" s="26" t="str">
        <f t="shared" ca="1" si="8"/>
        <v/>
      </c>
    </row>
    <row r="53" spans="20:34" x14ac:dyDescent="0.2">
      <c r="T53" s="12">
        <v>35</v>
      </c>
      <c r="U53" s="13">
        <v>-3.1600000000000099</v>
      </c>
      <c r="V53" s="26">
        <f t="shared" ca="1" si="2"/>
        <v>2.7074757568406179E-3</v>
      </c>
      <c r="W53" s="26" t="str">
        <f t="shared" ca="1" si="3"/>
        <v/>
      </c>
      <c r="X53" s="26"/>
      <c r="Y53" s="12">
        <v>35</v>
      </c>
      <c r="Z53" s="13">
        <v>-3.1600000000000099</v>
      </c>
      <c r="AA53" s="26">
        <f t="shared" ca="1" si="4"/>
        <v>2.7074757568406179E-3</v>
      </c>
      <c r="AB53" s="26" t="str">
        <f t="shared" ca="1" si="5"/>
        <v/>
      </c>
      <c r="AC53" s="26" t="str">
        <f t="shared" ca="1" si="6"/>
        <v/>
      </c>
      <c r="AD53" s="26"/>
      <c r="AE53" s="12">
        <v>35</v>
      </c>
      <c r="AF53" s="13">
        <v>-3.1600000000000099</v>
      </c>
      <c r="AG53" s="26">
        <f t="shared" ca="1" si="7"/>
        <v>2.7074757568406179E-3</v>
      </c>
      <c r="AH53" s="26" t="str">
        <f t="shared" ca="1" si="8"/>
        <v/>
      </c>
    </row>
    <row r="54" spans="20:34" x14ac:dyDescent="0.2">
      <c r="T54" s="12">
        <v>36</v>
      </c>
      <c r="U54" s="13">
        <v>-3.1500000000000101</v>
      </c>
      <c r="V54" s="26">
        <f t="shared" ca="1" si="2"/>
        <v>2.7942584148793578E-3</v>
      </c>
      <c r="W54" s="26" t="str">
        <f t="shared" ca="1" si="3"/>
        <v/>
      </c>
      <c r="X54" s="26"/>
      <c r="Y54" s="12">
        <v>36</v>
      </c>
      <c r="Z54" s="13">
        <v>-3.1500000000000101</v>
      </c>
      <c r="AA54" s="26">
        <f t="shared" ca="1" si="4"/>
        <v>2.7942584148793578E-3</v>
      </c>
      <c r="AB54" s="26" t="str">
        <f t="shared" ca="1" si="5"/>
        <v/>
      </c>
      <c r="AC54" s="26" t="str">
        <f t="shared" ca="1" si="6"/>
        <v/>
      </c>
      <c r="AD54" s="26"/>
      <c r="AE54" s="12">
        <v>36</v>
      </c>
      <c r="AF54" s="13">
        <v>-3.1500000000000101</v>
      </c>
      <c r="AG54" s="26">
        <f t="shared" ca="1" si="7"/>
        <v>2.7942584148793578E-3</v>
      </c>
      <c r="AH54" s="26" t="str">
        <f t="shared" ca="1" si="8"/>
        <v/>
      </c>
    </row>
    <row r="55" spans="20:34" x14ac:dyDescent="0.2">
      <c r="T55" s="12">
        <v>37</v>
      </c>
      <c r="U55" s="13">
        <v>-3.1400000000000099</v>
      </c>
      <c r="V55" s="26">
        <f t="shared" ca="1" si="2"/>
        <v>2.8835343476033494E-3</v>
      </c>
      <c r="W55" s="26" t="str">
        <f t="shared" ca="1" si="3"/>
        <v/>
      </c>
      <c r="X55" s="26"/>
      <c r="Y55" s="12">
        <v>37</v>
      </c>
      <c r="Z55" s="13">
        <v>-3.1400000000000099</v>
      </c>
      <c r="AA55" s="26">
        <f t="shared" ca="1" si="4"/>
        <v>2.8835343476033494E-3</v>
      </c>
      <c r="AB55" s="26" t="str">
        <f t="shared" ca="1" si="5"/>
        <v/>
      </c>
      <c r="AC55" s="26" t="str">
        <f t="shared" ca="1" si="6"/>
        <v/>
      </c>
      <c r="AD55" s="26"/>
      <c r="AE55" s="12">
        <v>37</v>
      </c>
      <c r="AF55" s="13">
        <v>-3.1400000000000099</v>
      </c>
      <c r="AG55" s="26">
        <f t="shared" ca="1" si="7"/>
        <v>2.8835343476033494E-3</v>
      </c>
      <c r="AH55" s="26" t="str">
        <f t="shared" ca="1" si="8"/>
        <v/>
      </c>
    </row>
    <row r="56" spans="20:34" x14ac:dyDescent="0.2">
      <c r="T56" s="12">
        <v>38</v>
      </c>
      <c r="U56" s="13">
        <v>-3.1300000000000101</v>
      </c>
      <c r="V56" s="26">
        <f t="shared" ca="1" si="2"/>
        <v>2.9753650750681585E-3</v>
      </c>
      <c r="W56" s="26" t="str">
        <f t="shared" ca="1" si="3"/>
        <v/>
      </c>
      <c r="X56" s="26"/>
      <c r="Y56" s="12">
        <v>38</v>
      </c>
      <c r="Z56" s="13">
        <v>-3.1300000000000101</v>
      </c>
      <c r="AA56" s="26">
        <f t="shared" ca="1" si="4"/>
        <v>2.9753650750681585E-3</v>
      </c>
      <c r="AB56" s="26" t="str">
        <f t="shared" ca="1" si="5"/>
        <v/>
      </c>
      <c r="AC56" s="26" t="str">
        <f t="shared" ca="1" si="6"/>
        <v/>
      </c>
      <c r="AD56" s="26"/>
      <c r="AE56" s="12">
        <v>38</v>
      </c>
      <c r="AF56" s="13">
        <v>-3.1300000000000101</v>
      </c>
      <c r="AG56" s="26">
        <f t="shared" ca="1" si="7"/>
        <v>2.9753650750681585E-3</v>
      </c>
      <c r="AH56" s="26" t="str">
        <f t="shared" ca="1" si="8"/>
        <v/>
      </c>
    </row>
    <row r="57" spans="20:34" x14ac:dyDescent="0.2">
      <c r="T57" s="12">
        <v>39</v>
      </c>
      <c r="U57" s="13">
        <v>-3.1200000000000099</v>
      </c>
      <c r="V57" s="26">
        <f t="shared" ca="1" si="2"/>
        <v>3.0698133011046475E-3</v>
      </c>
      <c r="W57" s="26" t="str">
        <f t="shared" ca="1" si="3"/>
        <v/>
      </c>
      <c r="X57" s="26"/>
      <c r="Y57" s="12">
        <v>39</v>
      </c>
      <c r="Z57" s="13">
        <v>-3.1200000000000099</v>
      </c>
      <c r="AA57" s="26">
        <f t="shared" ca="1" si="4"/>
        <v>3.0698133011046475E-3</v>
      </c>
      <c r="AB57" s="26" t="str">
        <f t="shared" ca="1" si="5"/>
        <v/>
      </c>
      <c r="AC57" s="26" t="str">
        <f t="shared" ca="1" si="6"/>
        <v/>
      </c>
      <c r="AD57" s="26"/>
      <c r="AE57" s="12">
        <v>39</v>
      </c>
      <c r="AF57" s="13">
        <v>-3.1200000000000099</v>
      </c>
      <c r="AG57" s="26">
        <f t="shared" ca="1" si="7"/>
        <v>3.0698133011046475E-3</v>
      </c>
      <c r="AH57" s="26" t="str">
        <f t="shared" ca="1" si="8"/>
        <v/>
      </c>
    </row>
    <row r="58" spans="20:34" x14ac:dyDescent="0.2">
      <c r="T58" s="12">
        <v>40</v>
      </c>
      <c r="U58" s="13">
        <v>-3.1100000000000101</v>
      </c>
      <c r="V58" s="26">
        <f t="shared" ca="1" si="2"/>
        <v>3.1669429255399796E-3</v>
      </c>
      <c r="W58" s="26" t="str">
        <f t="shared" ca="1" si="3"/>
        <v/>
      </c>
      <c r="X58" s="26"/>
      <c r="Y58" s="12">
        <v>40</v>
      </c>
      <c r="Z58" s="13">
        <v>-3.1100000000000101</v>
      </c>
      <c r="AA58" s="26">
        <f t="shared" ca="1" si="4"/>
        <v>3.1669429255399796E-3</v>
      </c>
      <c r="AB58" s="26" t="str">
        <f t="shared" ca="1" si="5"/>
        <v/>
      </c>
      <c r="AC58" s="26" t="str">
        <f t="shared" ca="1" si="6"/>
        <v/>
      </c>
      <c r="AD58" s="26"/>
      <c r="AE58" s="12">
        <v>40</v>
      </c>
      <c r="AF58" s="13">
        <v>-3.1100000000000101</v>
      </c>
      <c r="AG58" s="26">
        <f t="shared" ca="1" si="7"/>
        <v>3.1669429255399796E-3</v>
      </c>
      <c r="AH58" s="26" t="str">
        <f t="shared" ca="1" si="8"/>
        <v/>
      </c>
    </row>
    <row r="59" spans="20:34" x14ac:dyDescent="0.2">
      <c r="T59" s="12">
        <v>41</v>
      </c>
      <c r="U59" s="13">
        <v>-3.1000000000000099</v>
      </c>
      <c r="V59" s="26">
        <f t="shared" ca="1" si="2"/>
        <v>3.2668190561998202E-3</v>
      </c>
      <c r="W59" s="26" t="str">
        <f t="shared" ca="1" si="3"/>
        <v/>
      </c>
      <c r="X59" s="26"/>
      <c r="Y59" s="12">
        <v>41</v>
      </c>
      <c r="Z59" s="13">
        <v>-3.1000000000000099</v>
      </c>
      <c r="AA59" s="26">
        <f t="shared" ca="1" si="4"/>
        <v>3.2668190561998202E-3</v>
      </c>
      <c r="AB59" s="26" t="str">
        <f t="shared" ca="1" si="5"/>
        <v/>
      </c>
      <c r="AC59" s="26" t="str">
        <f t="shared" ca="1" si="6"/>
        <v/>
      </c>
      <c r="AD59" s="26"/>
      <c r="AE59" s="12">
        <v>41</v>
      </c>
      <c r="AF59" s="13">
        <v>-3.1000000000000099</v>
      </c>
      <c r="AG59" s="26">
        <f t="shared" ca="1" si="7"/>
        <v>3.2668190561998202E-3</v>
      </c>
      <c r="AH59" s="26" t="str">
        <f t="shared" ca="1" si="8"/>
        <v/>
      </c>
    </row>
    <row r="60" spans="20:34" x14ac:dyDescent="0.2">
      <c r="T60" s="12">
        <v>42</v>
      </c>
      <c r="U60" s="13">
        <v>-3.0900000000000101</v>
      </c>
      <c r="V60" s="26">
        <f t="shared" ca="1" si="2"/>
        <v>3.3695080206773758E-3</v>
      </c>
      <c r="W60" s="26" t="str">
        <f t="shared" ca="1" si="3"/>
        <v/>
      </c>
      <c r="X60" s="26"/>
      <c r="Y60" s="12">
        <v>42</v>
      </c>
      <c r="Z60" s="13">
        <v>-3.0900000000000101</v>
      </c>
      <c r="AA60" s="26">
        <f t="shared" ca="1" si="4"/>
        <v>3.3695080206773758E-3</v>
      </c>
      <c r="AB60" s="26" t="str">
        <f t="shared" ca="1" si="5"/>
        <v/>
      </c>
      <c r="AC60" s="26" t="str">
        <f t="shared" ca="1" si="6"/>
        <v/>
      </c>
      <c r="AD60" s="26"/>
      <c r="AE60" s="12">
        <v>42</v>
      </c>
      <c r="AF60" s="13">
        <v>-3.0900000000000101</v>
      </c>
      <c r="AG60" s="26">
        <f t="shared" ca="1" si="7"/>
        <v>3.3695080206773758E-3</v>
      </c>
      <c r="AH60" s="26" t="str">
        <f t="shared" ca="1" si="8"/>
        <v/>
      </c>
    </row>
    <row r="61" spans="20:34" x14ac:dyDescent="0.2">
      <c r="T61" s="12">
        <v>43</v>
      </c>
      <c r="U61" s="13">
        <v>-3.0800000000000098</v>
      </c>
      <c r="V61" s="26">
        <f t="shared" ca="1" si="2"/>
        <v>3.475077377854833E-3</v>
      </c>
      <c r="W61" s="26" t="str">
        <f t="shared" ca="1" si="3"/>
        <v/>
      </c>
      <c r="X61" s="26"/>
      <c r="Y61" s="12">
        <v>43</v>
      </c>
      <c r="Z61" s="13">
        <v>-3.0800000000000098</v>
      </c>
      <c r="AA61" s="26">
        <f t="shared" ca="1" si="4"/>
        <v>3.475077377854833E-3</v>
      </c>
      <c r="AB61" s="26" t="str">
        <f t="shared" ca="1" si="5"/>
        <v/>
      </c>
      <c r="AC61" s="26" t="str">
        <f t="shared" ca="1" si="6"/>
        <v/>
      </c>
      <c r="AD61" s="26"/>
      <c r="AE61" s="12">
        <v>43</v>
      </c>
      <c r="AF61" s="13">
        <v>-3.0800000000000098</v>
      </c>
      <c r="AG61" s="26">
        <f t="shared" ca="1" si="7"/>
        <v>3.475077377854833E-3</v>
      </c>
      <c r="AH61" s="26" t="str">
        <f t="shared" ca="1" si="8"/>
        <v/>
      </c>
    </row>
    <row r="62" spans="20:34" x14ac:dyDescent="0.2">
      <c r="T62" s="12">
        <v>44</v>
      </c>
      <c r="U62" s="13">
        <v>-3.0700000000000101</v>
      </c>
      <c r="V62" s="26">
        <f t="shared" ca="1" si="2"/>
        <v>3.5835959291622499E-3</v>
      </c>
      <c r="W62" s="26" t="str">
        <f t="shared" ca="1" si="3"/>
        <v/>
      </c>
      <c r="X62" s="26"/>
      <c r="Y62" s="12">
        <v>44</v>
      </c>
      <c r="Z62" s="13">
        <v>-3.0700000000000101</v>
      </c>
      <c r="AA62" s="26">
        <f t="shared" ca="1" si="4"/>
        <v>3.5835959291622499E-3</v>
      </c>
      <c r="AB62" s="26" t="str">
        <f t="shared" ca="1" si="5"/>
        <v/>
      </c>
      <c r="AC62" s="26" t="str">
        <f t="shared" ca="1" si="6"/>
        <v/>
      </c>
      <c r="AD62" s="26"/>
      <c r="AE62" s="12">
        <v>44</v>
      </c>
      <c r="AF62" s="13">
        <v>-3.0700000000000101</v>
      </c>
      <c r="AG62" s="26">
        <f t="shared" ca="1" si="7"/>
        <v>3.5835959291622499E-3</v>
      </c>
      <c r="AH62" s="26" t="str">
        <f t="shared" ca="1" si="8"/>
        <v/>
      </c>
    </row>
    <row r="63" spans="20:34" x14ac:dyDescent="0.2">
      <c r="T63" s="12">
        <v>45</v>
      </c>
      <c r="U63" s="13">
        <v>-3.0600000000000098</v>
      </c>
      <c r="V63" s="26">
        <f t="shared" ca="1" si="2"/>
        <v>3.6951337295589234E-3</v>
      </c>
      <c r="W63" s="26" t="str">
        <f t="shared" ca="1" si="3"/>
        <v/>
      </c>
      <c r="X63" s="26"/>
      <c r="Y63" s="12">
        <v>45</v>
      </c>
      <c r="Z63" s="13">
        <v>-3.0600000000000098</v>
      </c>
      <c r="AA63" s="26">
        <f t="shared" ca="1" si="4"/>
        <v>3.6951337295589234E-3</v>
      </c>
      <c r="AB63" s="26" t="str">
        <f t="shared" ca="1" si="5"/>
        <v/>
      </c>
      <c r="AC63" s="26" t="str">
        <f t="shared" ca="1" si="6"/>
        <v/>
      </c>
      <c r="AD63" s="26"/>
      <c r="AE63" s="12">
        <v>45</v>
      </c>
      <c r="AF63" s="13">
        <v>-3.0600000000000098</v>
      </c>
      <c r="AG63" s="26">
        <f t="shared" ca="1" si="7"/>
        <v>3.6951337295589234E-3</v>
      </c>
      <c r="AH63" s="26" t="str">
        <f t="shared" ca="1" si="8"/>
        <v/>
      </c>
    </row>
    <row r="64" spans="20:34" x14ac:dyDescent="0.2">
      <c r="T64" s="12">
        <v>46</v>
      </c>
      <c r="U64" s="13">
        <v>-3.05000000000001</v>
      </c>
      <c r="V64" s="26">
        <f t="shared" ca="1" si="2"/>
        <v>3.809762098221692E-3</v>
      </c>
      <c r="W64" s="26" t="str">
        <f t="shared" ca="1" si="3"/>
        <v/>
      </c>
      <c r="X64" s="26"/>
      <c r="Y64" s="12">
        <v>46</v>
      </c>
      <c r="Z64" s="13">
        <v>-3.05000000000001</v>
      </c>
      <c r="AA64" s="26">
        <f t="shared" ca="1" si="4"/>
        <v>3.809762098221692E-3</v>
      </c>
      <c r="AB64" s="26" t="str">
        <f t="shared" ca="1" si="5"/>
        <v/>
      </c>
      <c r="AC64" s="26" t="str">
        <f t="shared" ca="1" si="6"/>
        <v/>
      </c>
      <c r="AD64" s="26"/>
      <c r="AE64" s="12">
        <v>46</v>
      </c>
      <c r="AF64" s="13">
        <v>-3.05000000000001</v>
      </c>
      <c r="AG64" s="26">
        <f t="shared" ca="1" si="7"/>
        <v>3.809762098221692E-3</v>
      </c>
      <c r="AH64" s="26" t="str">
        <f t="shared" ca="1" si="8"/>
        <v/>
      </c>
    </row>
    <row r="65" spans="20:34" x14ac:dyDescent="0.2">
      <c r="T65" s="12">
        <v>47</v>
      </c>
      <c r="U65" s="13">
        <v>-3.0400000000000098</v>
      </c>
      <c r="V65" s="26">
        <f t="shared" ca="1" si="2"/>
        <v>3.9275536289246609E-3</v>
      </c>
      <c r="W65" s="26" t="str">
        <f t="shared" ca="1" si="3"/>
        <v/>
      </c>
      <c r="X65" s="26"/>
      <c r="Y65" s="12">
        <v>47</v>
      </c>
      <c r="Z65" s="13">
        <v>-3.0400000000000098</v>
      </c>
      <c r="AA65" s="26">
        <f t="shared" ca="1" si="4"/>
        <v>3.9275536289246609E-3</v>
      </c>
      <c r="AB65" s="26" t="str">
        <f t="shared" ca="1" si="5"/>
        <v/>
      </c>
      <c r="AC65" s="26" t="str">
        <f t="shared" ca="1" si="6"/>
        <v/>
      </c>
      <c r="AD65" s="26"/>
      <c r="AE65" s="12">
        <v>47</v>
      </c>
      <c r="AF65" s="13">
        <v>-3.0400000000000098</v>
      </c>
      <c r="AG65" s="26">
        <f t="shared" ca="1" si="7"/>
        <v>3.9275536289246609E-3</v>
      </c>
      <c r="AH65" s="26" t="str">
        <f t="shared" ca="1" si="8"/>
        <v/>
      </c>
    </row>
    <row r="66" spans="20:34" x14ac:dyDescent="0.2">
      <c r="T66" s="12">
        <v>48</v>
      </c>
      <c r="U66" s="13">
        <v>-3.03000000000001</v>
      </c>
      <c r="V66" s="26">
        <f t="shared" ca="1" si="2"/>
        <v>4.0485822000943042E-3</v>
      </c>
      <c r="W66" s="26" t="str">
        <f t="shared" ca="1" si="3"/>
        <v/>
      </c>
      <c r="X66" s="26"/>
      <c r="Y66" s="12">
        <v>48</v>
      </c>
      <c r="Z66" s="13">
        <v>-3.03000000000001</v>
      </c>
      <c r="AA66" s="26">
        <f t="shared" ca="1" si="4"/>
        <v>4.0485822000943042E-3</v>
      </c>
      <c r="AB66" s="26" t="str">
        <f t="shared" ca="1" si="5"/>
        <v/>
      </c>
      <c r="AC66" s="26" t="str">
        <f t="shared" ca="1" si="6"/>
        <v/>
      </c>
      <c r="AD66" s="26"/>
      <c r="AE66" s="12">
        <v>48</v>
      </c>
      <c r="AF66" s="13">
        <v>-3.03000000000001</v>
      </c>
      <c r="AG66" s="26">
        <f t="shared" ca="1" si="7"/>
        <v>4.0485822000943042E-3</v>
      </c>
      <c r="AH66" s="26" t="str">
        <f t="shared" ca="1" si="8"/>
        <v/>
      </c>
    </row>
    <row r="67" spans="20:34" x14ac:dyDescent="0.2">
      <c r="T67" s="12">
        <v>49</v>
      </c>
      <c r="U67" s="13">
        <v>-3.0200000000000098</v>
      </c>
      <c r="V67" s="26">
        <f t="shared" ca="1" si="2"/>
        <v>4.17292298452384E-3</v>
      </c>
      <c r="W67" s="26" t="str">
        <f t="shared" ca="1" si="3"/>
        <v/>
      </c>
      <c r="X67" s="26"/>
      <c r="Y67" s="12">
        <v>49</v>
      </c>
      <c r="Z67" s="13">
        <v>-3.0200000000000098</v>
      </c>
      <c r="AA67" s="26">
        <f t="shared" ca="1" si="4"/>
        <v>4.17292298452384E-3</v>
      </c>
      <c r="AB67" s="26" t="str">
        <f t="shared" ca="1" si="5"/>
        <v/>
      </c>
      <c r="AC67" s="26" t="str">
        <f t="shared" ca="1" si="6"/>
        <v/>
      </c>
      <c r="AD67" s="26"/>
      <c r="AE67" s="12">
        <v>49</v>
      </c>
      <c r="AF67" s="13">
        <v>-3.0200000000000098</v>
      </c>
      <c r="AG67" s="26">
        <f t="shared" ca="1" si="7"/>
        <v>4.17292298452384E-3</v>
      </c>
      <c r="AH67" s="26" t="str">
        <f t="shared" ca="1" si="8"/>
        <v/>
      </c>
    </row>
    <row r="68" spans="20:34" x14ac:dyDescent="0.2">
      <c r="T68" s="12">
        <v>50</v>
      </c>
      <c r="U68" s="13">
        <v>-3.01000000000001</v>
      </c>
      <c r="V68" s="26">
        <f t="shared" ca="1" si="2"/>
        <v>4.3006524587303162E-3</v>
      </c>
      <c r="W68" s="26" t="str">
        <f t="shared" ca="1" si="3"/>
        <v/>
      </c>
      <c r="X68" s="26"/>
      <c r="Y68" s="12">
        <v>50</v>
      </c>
      <c r="Z68" s="13">
        <v>-3.01000000000001</v>
      </c>
      <c r="AA68" s="26">
        <f t="shared" ca="1" si="4"/>
        <v>4.3006524587303162E-3</v>
      </c>
      <c r="AB68" s="26" t="str">
        <f t="shared" ca="1" si="5"/>
        <v/>
      </c>
      <c r="AC68" s="26" t="str">
        <f t="shared" ca="1" si="6"/>
        <v/>
      </c>
      <c r="AD68" s="26"/>
      <c r="AE68" s="12">
        <v>50</v>
      </c>
      <c r="AF68" s="13">
        <v>-3.01000000000001</v>
      </c>
      <c r="AG68" s="26">
        <f t="shared" ca="1" si="7"/>
        <v>4.3006524587303162E-3</v>
      </c>
      <c r="AH68" s="26" t="str">
        <f t="shared" ca="1" si="8"/>
        <v/>
      </c>
    </row>
    <row r="69" spans="20:34" x14ac:dyDescent="0.2">
      <c r="T69" s="12">
        <v>51</v>
      </c>
      <c r="U69" s="13">
        <v>-3.0000000000000102</v>
      </c>
      <c r="V69" s="26">
        <f t="shared" ca="1" si="2"/>
        <v>4.431848411937874E-3</v>
      </c>
      <c r="W69" s="26" t="str">
        <f t="shared" ca="1" si="3"/>
        <v/>
      </c>
      <c r="X69" s="26"/>
      <c r="Y69" s="12">
        <v>51</v>
      </c>
      <c r="Z69" s="13">
        <v>-3.0000000000000102</v>
      </c>
      <c r="AA69" s="26">
        <f t="shared" ca="1" si="4"/>
        <v>4.431848411937874E-3</v>
      </c>
      <c r="AB69" s="26" t="str">
        <f t="shared" ca="1" si="5"/>
        <v/>
      </c>
      <c r="AC69" s="26" t="str">
        <f t="shared" ca="1" si="6"/>
        <v/>
      </c>
      <c r="AD69" s="26"/>
      <c r="AE69" s="12">
        <v>51</v>
      </c>
      <c r="AF69" s="13">
        <v>-3.0000000000000102</v>
      </c>
      <c r="AG69" s="26">
        <f t="shared" ca="1" si="7"/>
        <v>4.431848411937874E-3</v>
      </c>
      <c r="AH69" s="26" t="str">
        <f t="shared" ca="1" si="8"/>
        <v/>
      </c>
    </row>
    <row r="70" spans="20:34" x14ac:dyDescent="0.2">
      <c r="T70" s="12">
        <v>52</v>
      </c>
      <c r="U70" s="13">
        <v>-2.99000000000001</v>
      </c>
      <c r="V70" s="26">
        <f t="shared" ca="1" si="2"/>
        <v>4.5665899546700108E-3</v>
      </c>
      <c r="W70" s="26" t="str">
        <f t="shared" ca="1" si="3"/>
        <v/>
      </c>
      <c r="X70" s="26"/>
      <c r="Y70" s="12">
        <v>52</v>
      </c>
      <c r="Z70" s="13">
        <v>-2.99000000000001</v>
      </c>
      <c r="AA70" s="26">
        <f t="shared" ca="1" si="4"/>
        <v>4.5665899546700108E-3</v>
      </c>
      <c r="AB70" s="26" t="str">
        <f t="shared" ca="1" si="5"/>
        <v/>
      </c>
      <c r="AC70" s="26" t="str">
        <f t="shared" ca="1" si="6"/>
        <v/>
      </c>
      <c r="AD70" s="26"/>
      <c r="AE70" s="12">
        <v>52</v>
      </c>
      <c r="AF70" s="13">
        <v>-2.99000000000001</v>
      </c>
      <c r="AG70" s="26">
        <f t="shared" ca="1" si="7"/>
        <v>4.5665899546700108E-3</v>
      </c>
      <c r="AH70" s="26" t="str">
        <f t="shared" ca="1" si="8"/>
        <v/>
      </c>
    </row>
    <row r="71" spans="20:34" x14ac:dyDescent="0.2">
      <c r="T71" s="12">
        <v>53</v>
      </c>
      <c r="U71" s="13">
        <v>-2.9800000000000102</v>
      </c>
      <c r="V71" s="26">
        <f t="shared" ca="1" si="2"/>
        <v>4.7049575269338378E-3</v>
      </c>
      <c r="W71" s="26" t="str">
        <f t="shared" ca="1" si="3"/>
        <v/>
      </c>
      <c r="X71" s="26"/>
      <c r="Y71" s="12">
        <v>53</v>
      </c>
      <c r="Z71" s="13">
        <v>-2.9800000000000102</v>
      </c>
      <c r="AA71" s="26">
        <f t="shared" ca="1" si="4"/>
        <v>4.7049575269338378E-3</v>
      </c>
      <c r="AB71" s="26" t="str">
        <f t="shared" ca="1" si="5"/>
        <v/>
      </c>
      <c r="AC71" s="26" t="str">
        <f t="shared" ca="1" si="6"/>
        <v/>
      </c>
      <c r="AD71" s="26"/>
      <c r="AE71" s="12">
        <v>53</v>
      </c>
      <c r="AF71" s="13">
        <v>-2.9800000000000102</v>
      </c>
      <c r="AG71" s="26">
        <f t="shared" ca="1" si="7"/>
        <v>4.7049575269338378E-3</v>
      </c>
      <c r="AH71" s="26" t="str">
        <f t="shared" ca="1" si="8"/>
        <v/>
      </c>
    </row>
    <row r="72" spans="20:34" x14ac:dyDescent="0.2">
      <c r="T72" s="12">
        <v>54</v>
      </c>
      <c r="U72" s="13">
        <v>-2.97000000000001</v>
      </c>
      <c r="V72" s="26">
        <f t="shared" ca="1" si="2"/>
        <v>4.847032905978807E-3</v>
      </c>
      <c r="W72" s="26" t="str">
        <f t="shared" ca="1" si="3"/>
        <v/>
      </c>
      <c r="X72" s="26"/>
      <c r="Y72" s="12">
        <v>54</v>
      </c>
      <c r="Z72" s="13">
        <v>-2.97000000000001</v>
      </c>
      <c r="AA72" s="26">
        <f t="shared" ca="1" si="4"/>
        <v>4.847032905978807E-3</v>
      </c>
      <c r="AB72" s="26" t="str">
        <f t="shared" ca="1" si="5"/>
        <v/>
      </c>
      <c r="AC72" s="26" t="str">
        <f t="shared" ca="1" si="6"/>
        <v/>
      </c>
      <c r="AD72" s="26"/>
      <c r="AE72" s="12">
        <v>54</v>
      </c>
      <c r="AF72" s="13">
        <v>-2.97000000000001</v>
      </c>
      <c r="AG72" s="26">
        <f t="shared" ca="1" si="7"/>
        <v>4.847032905978807E-3</v>
      </c>
      <c r="AH72" s="26" t="str">
        <f t="shared" ca="1" si="8"/>
        <v/>
      </c>
    </row>
    <row r="73" spans="20:34" x14ac:dyDescent="0.2">
      <c r="T73" s="12">
        <v>55</v>
      </c>
      <c r="U73" s="13">
        <v>-2.9600000000000102</v>
      </c>
      <c r="V73" s="26">
        <f t="shared" ca="1" si="2"/>
        <v>4.9928992136122254E-3</v>
      </c>
      <c r="W73" s="26" t="str">
        <f t="shared" ca="1" si="3"/>
        <v/>
      </c>
      <c r="X73" s="26"/>
      <c r="Y73" s="12">
        <v>55</v>
      </c>
      <c r="Z73" s="13">
        <v>-2.9600000000000102</v>
      </c>
      <c r="AA73" s="26">
        <f t="shared" ca="1" si="4"/>
        <v>4.9928992136122254E-3</v>
      </c>
      <c r="AB73" s="26" t="str">
        <f t="shared" ca="1" si="5"/>
        <v/>
      </c>
      <c r="AC73" s="26" t="str">
        <f t="shared" ca="1" si="6"/>
        <v/>
      </c>
      <c r="AD73" s="26"/>
      <c r="AE73" s="12">
        <v>55</v>
      </c>
      <c r="AF73" s="13">
        <v>-2.9600000000000102</v>
      </c>
      <c r="AG73" s="26">
        <f t="shared" ca="1" si="7"/>
        <v>4.9928992136122254E-3</v>
      </c>
      <c r="AH73" s="26" t="str">
        <f t="shared" ca="1" si="8"/>
        <v/>
      </c>
    </row>
    <row r="74" spans="20:34" x14ac:dyDescent="0.2">
      <c r="T74" s="12">
        <v>56</v>
      </c>
      <c r="U74" s="13">
        <v>-2.9500000000000099</v>
      </c>
      <c r="V74" s="26">
        <f t="shared" ca="1" si="2"/>
        <v>5.1426409230537883E-3</v>
      </c>
      <c r="W74" s="26" t="str">
        <f t="shared" ca="1" si="3"/>
        <v/>
      </c>
      <c r="X74" s="26"/>
      <c r="Y74" s="12">
        <v>56</v>
      </c>
      <c r="Z74" s="13">
        <v>-2.9500000000000099</v>
      </c>
      <c r="AA74" s="26">
        <f t="shared" ca="1" si="4"/>
        <v>5.1426409230537883E-3</v>
      </c>
      <c r="AB74" s="26" t="str">
        <f t="shared" ca="1" si="5"/>
        <v/>
      </c>
      <c r="AC74" s="26" t="str">
        <f t="shared" ca="1" si="6"/>
        <v/>
      </c>
      <c r="AD74" s="26"/>
      <c r="AE74" s="12">
        <v>56</v>
      </c>
      <c r="AF74" s="13">
        <v>-2.9500000000000099</v>
      </c>
      <c r="AG74" s="26">
        <f t="shared" ca="1" si="7"/>
        <v>5.1426409230537883E-3</v>
      </c>
      <c r="AH74" s="26" t="str">
        <f t="shared" ca="1" si="8"/>
        <v/>
      </c>
    </row>
    <row r="75" spans="20:34" x14ac:dyDescent="0.2">
      <c r="T75" s="12">
        <v>57</v>
      </c>
      <c r="U75" s="13">
        <v>-2.9400000000000102</v>
      </c>
      <c r="V75" s="26">
        <f t="shared" ca="1" si="2"/>
        <v>5.2963438653108597E-3</v>
      </c>
      <c r="W75" s="26" t="str">
        <f t="shared" ca="1" si="3"/>
        <v/>
      </c>
      <c r="X75" s="26"/>
      <c r="Y75" s="12">
        <v>57</v>
      </c>
      <c r="Z75" s="13">
        <v>-2.9400000000000102</v>
      </c>
      <c r="AA75" s="26">
        <f t="shared" ca="1" si="4"/>
        <v>5.2963438653108597E-3</v>
      </c>
      <c r="AB75" s="26" t="str">
        <f t="shared" ca="1" si="5"/>
        <v/>
      </c>
      <c r="AC75" s="26" t="str">
        <f t="shared" ca="1" si="6"/>
        <v/>
      </c>
      <c r="AD75" s="26"/>
      <c r="AE75" s="12">
        <v>57</v>
      </c>
      <c r="AF75" s="13">
        <v>-2.9400000000000102</v>
      </c>
      <c r="AG75" s="26">
        <f t="shared" ca="1" si="7"/>
        <v>5.2963438653108597E-3</v>
      </c>
      <c r="AH75" s="26" t="str">
        <f t="shared" ca="1" si="8"/>
        <v/>
      </c>
    </row>
    <row r="76" spans="20:34" x14ac:dyDescent="0.2">
      <c r="T76" s="12">
        <v>58</v>
      </c>
      <c r="U76" s="13">
        <v>-2.9300000000000099</v>
      </c>
      <c r="V76" s="26">
        <f t="shared" ca="1" si="2"/>
        <v>5.4540952350563901E-3</v>
      </c>
      <c r="W76" s="26" t="str">
        <f t="shared" ca="1" si="3"/>
        <v/>
      </c>
      <c r="X76" s="26"/>
      <c r="Y76" s="12">
        <v>58</v>
      </c>
      <c r="Z76" s="13">
        <v>-2.9300000000000099</v>
      </c>
      <c r="AA76" s="26">
        <f t="shared" ca="1" si="4"/>
        <v>5.4540952350563901E-3</v>
      </c>
      <c r="AB76" s="26" t="str">
        <f t="shared" ca="1" si="5"/>
        <v/>
      </c>
      <c r="AC76" s="26" t="str">
        <f t="shared" ca="1" si="6"/>
        <v/>
      </c>
      <c r="AD76" s="26"/>
      <c r="AE76" s="12">
        <v>58</v>
      </c>
      <c r="AF76" s="13">
        <v>-2.9300000000000099</v>
      </c>
      <c r="AG76" s="26">
        <f t="shared" ca="1" si="7"/>
        <v>5.4540952350563901E-3</v>
      </c>
      <c r="AH76" s="26" t="str">
        <f t="shared" ca="1" si="8"/>
        <v/>
      </c>
    </row>
    <row r="77" spans="20:34" x14ac:dyDescent="0.2">
      <c r="T77" s="12">
        <v>59</v>
      </c>
      <c r="U77" s="13">
        <v>-2.9200000000000101</v>
      </c>
      <c r="V77" s="26">
        <f t="shared" ca="1" si="2"/>
        <v>5.615983595990799E-3</v>
      </c>
      <c r="W77" s="26" t="str">
        <f t="shared" ca="1" si="3"/>
        <v/>
      </c>
      <c r="X77" s="26"/>
      <c r="Y77" s="12">
        <v>59</v>
      </c>
      <c r="Z77" s="13">
        <v>-2.9200000000000101</v>
      </c>
      <c r="AA77" s="26">
        <f t="shared" ca="1" si="4"/>
        <v>5.615983595990799E-3</v>
      </c>
      <c r="AB77" s="26" t="str">
        <f t="shared" ca="1" si="5"/>
        <v/>
      </c>
      <c r="AC77" s="26" t="str">
        <f t="shared" ca="1" si="6"/>
        <v/>
      </c>
      <c r="AD77" s="26"/>
      <c r="AE77" s="12">
        <v>59</v>
      </c>
      <c r="AF77" s="13">
        <v>-2.9200000000000101</v>
      </c>
      <c r="AG77" s="26">
        <f t="shared" ca="1" si="7"/>
        <v>5.615983595990799E-3</v>
      </c>
      <c r="AH77" s="26" t="str">
        <f t="shared" ca="1" si="8"/>
        <v/>
      </c>
    </row>
    <row r="78" spans="20:34" x14ac:dyDescent="0.2">
      <c r="T78" s="12">
        <v>60</v>
      </c>
      <c r="U78" s="13">
        <v>-2.9100000000000099</v>
      </c>
      <c r="V78" s="26">
        <f t="shared" ca="1" si="2"/>
        <v>5.7820988856693081E-3</v>
      </c>
      <c r="W78" s="26" t="str">
        <f t="shared" ca="1" si="3"/>
        <v/>
      </c>
      <c r="X78" s="26"/>
      <c r="Y78" s="12">
        <v>60</v>
      </c>
      <c r="Z78" s="13">
        <v>-2.9100000000000099</v>
      </c>
      <c r="AA78" s="26">
        <f t="shared" ca="1" si="4"/>
        <v>5.7820988856693081E-3</v>
      </c>
      <c r="AB78" s="26" t="str">
        <f t="shared" ca="1" si="5"/>
        <v/>
      </c>
      <c r="AC78" s="26" t="str">
        <f t="shared" ca="1" si="6"/>
        <v/>
      </c>
      <c r="AD78" s="26"/>
      <c r="AE78" s="12">
        <v>60</v>
      </c>
      <c r="AF78" s="13">
        <v>-2.9100000000000099</v>
      </c>
      <c r="AG78" s="26">
        <f t="shared" ca="1" si="7"/>
        <v>5.7820988856693081E-3</v>
      </c>
      <c r="AH78" s="26" t="str">
        <f t="shared" ca="1" si="8"/>
        <v/>
      </c>
    </row>
    <row r="79" spans="20:34" x14ac:dyDescent="0.2">
      <c r="T79" s="12">
        <v>61</v>
      </c>
      <c r="U79" s="13">
        <v>-2.9000000000000101</v>
      </c>
      <c r="V79" s="26">
        <f t="shared" ca="1" si="2"/>
        <v>5.9525324197756795E-3</v>
      </c>
      <c r="W79" s="26" t="str">
        <f t="shared" ca="1" si="3"/>
        <v/>
      </c>
      <c r="X79" s="26"/>
      <c r="Y79" s="12">
        <v>61</v>
      </c>
      <c r="Z79" s="13">
        <v>-2.9000000000000101</v>
      </c>
      <c r="AA79" s="26">
        <f t="shared" ca="1" si="4"/>
        <v>5.9525324197756795E-3</v>
      </c>
      <c r="AB79" s="26" t="str">
        <f t="shared" ca="1" si="5"/>
        <v/>
      </c>
      <c r="AC79" s="26" t="str">
        <f t="shared" ca="1" si="6"/>
        <v/>
      </c>
      <c r="AD79" s="26"/>
      <c r="AE79" s="12">
        <v>61</v>
      </c>
      <c r="AF79" s="13">
        <v>-2.9000000000000101</v>
      </c>
      <c r="AG79" s="26">
        <f t="shared" ca="1" si="7"/>
        <v>5.9525324197756795E-3</v>
      </c>
      <c r="AH79" s="26" t="str">
        <f t="shared" ca="1" si="8"/>
        <v/>
      </c>
    </row>
    <row r="80" spans="20:34" x14ac:dyDescent="0.2">
      <c r="T80" s="12">
        <v>62</v>
      </c>
      <c r="U80" s="13">
        <v>-2.8900000000000099</v>
      </c>
      <c r="V80" s="26">
        <f t="shared" ca="1" si="2"/>
        <v>6.1273768958235138E-3</v>
      </c>
      <c r="W80" s="26" t="str">
        <f t="shared" ca="1" si="3"/>
        <v/>
      </c>
      <c r="X80" s="26"/>
      <c r="Y80" s="12">
        <v>62</v>
      </c>
      <c r="Z80" s="13">
        <v>-2.8900000000000099</v>
      </c>
      <c r="AA80" s="26">
        <f t="shared" ca="1" si="4"/>
        <v>6.1273768958235138E-3</v>
      </c>
      <c r="AB80" s="26" t="str">
        <f t="shared" ca="1" si="5"/>
        <v/>
      </c>
      <c r="AC80" s="26" t="str">
        <f t="shared" ca="1" si="6"/>
        <v/>
      </c>
      <c r="AD80" s="26"/>
      <c r="AE80" s="12">
        <v>62</v>
      </c>
      <c r="AF80" s="13">
        <v>-2.8900000000000099</v>
      </c>
      <c r="AG80" s="26">
        <f t="shared" ca="1" si="7"/>
        <v>6.1273768958235138E-3</v>
      </c>
      <c r="AH80" s="26" t="str">
        <f t="shared" ca="1" si="8"/>
        <v/>
      </c>
    </row>
    <row r="81" spans="20:34" x14ac:dyDescent="0.2">
      <c r="T81" s="12">
        <v>63</v>
      </c>
      <c r="U81" s="13">
        <v>-2.8800000000000101</v>
      </c>
      <c r="V81" s="26">
        <f t="shared" ca="1" si="2"/>
        <v>6.3067263962657428E-3</v>
      </c>
      <c r="W81" s="26" t="str">
        <f t="shared" ca="1" si="3"/>
        <v/>
      </c>
      <c r="X81" s="26"/>
      <c r="Y81" s="12">
        <v>63</v>
      </c>
      <c r="Z81" s="13">
        <v>-2.8800000000000101</v>
      </c>
      <c r="AA81" s="26">
        <f t="shared" ca="1" si="4"/>
        <v>6.3067263962657428E-3</v>
      </c>
      <c r="AB81" s="26" t="str">
        <f t="shared" ca="1" si="5"/>
        <v/>
      </c>
      <c r="AC81" s="26" t="str">
        <f t="shared" ca="1" si="6"/>
        <v/>
      </c>
      <c r="AD81" s="26"/>
      <c r="AE81" s="12">
        <v>63</v>
      </c>
      <c r="AF81" s="13">
        <v>-2.8800000000000101</v>
      </c>
      <c r="AG81" s="26">
        <f t="shared" ca="1" si="7"/>
        <v>6.3067263962657428E-3</v>
      </c>
      <c r="AH81" s="26" t="str">
        <f t="shared" ca="1" si="8"/>
        <v/>
      </c>
    </row>
    <row r="82" spans="20:34" x14ac:dyDescent="0.2">
      <c r="T82" s="12">
        <v>64</v>
      </c>
      <c r="U82" s="13">
        <v>-2.8700000000000099</v>
      </c>
      <c r="V82" s="26">
        <f t="shared" ca="1" si="2"/>
        <v>6.4906763909931787E-3</v>
      </c>
      <c r="W82" s="26" t="str">
        <f t="shared" ca="1" si="3"/>
        <v/>
      </c>
      <c r="X82" s="26"/>
      <c r="Y82" s="12">
        <v>64</v>
      </c>
      <c r="Z82" s="13">
        <v>-2.8700000000000099</v>
      </c>
      <c r="AA82" s="26">
        <f t="shared" ca="1" si="4"/>
        <v>6.4906763909931787E-3</v>
      </c>
      <c r="AB82" s="26" t="str">
        <f t="shared" ca="1" si="5"/>
        <v/>
      </c>
      <c r="AC82" s="26" t="str">
        <f t="shared" ca="1" si="6"/>
        <v/>
      </c>
      <c r="AD82" s="26"/>
      <c r="AE82" s="12">
        <v>64</v>
      </c>
      <c r="AF82" s="13">
        <v>-2.8700000000000099</v>
      </c>
      <c r="AG82" s="26">
        <f t="shared" ca="1" si="7"/>
        <v>6.4906763909931787E-3</v>
      </c>
      <c r="AH82" s="26" t="str">
        <f t="shared" ca="1" si="8"/>
        <v/>
      </c>
    </row>
    <row r="83" spans="20:34" x14ac:dyDescent="0.2">
      <c r="T83" s="12">
        <v>65</v>
      </c>
      <c r="U83" s="13">
        <v>-2.8600000000000101</v>
      </c>
      <c r="V83" s="26">
        <f t="shared" ref="V83:V146" ca="1" si="9">IF(U83&lt;TestStat,NORMDIST(U83,0,1,0),"")</f>
        <v>6.679323739202425E-3</v>
      </c>
      <c r="W83" s="26" t="str">
        <f t="shared" ref="W83:W146" ca="1" si="10">IF(U83&gt;=TestStat,NORMDIST(U83,0,1,0),"")</f>
        <v/>
      </c>
      <c r="X83" s="26"/>
      <c r="Y83" s="12">
        <v>65</v>
      </c>
      <c r="Z83" s="13">
        <v>-2.8600000000000101</v>
      </c>
      <c r="AA83" s="26">
        <f t="shared" ref="AA83:AA146" ca="1" si="11">IF(Z83&lt;-ABS(TestStat),NORMDIST(Z83,0,1,0),"")</f>
        <v>6.679323739202425E-3</v>
      </c>
      <c r="AB83" s="26" t="str">
        <f t="shared" ref="AB83:AB146" ca="1" si="12">IF(AND(Z83&gt;=-ABS(TestStat),Z83&lt;=ABS(TestStat)),NORMDIST(Z83,0,1,0),"")</f>
        <v/>
      </c>
      <c r="AC83" s="26" t="str">
        <f t="shared" ref="AC83:AC146" ca="1" si="13">IF(Z83&gt;ABS(TestStat),NORMDIST(Z83,0,1,0),"")</f>
        <v/>
      </c>
      <c r="AD83" s="26"/>
      <c r="AE83" s="12">
        <v>65</v>
      </c>
      <c r="AF83" s="13">
        <v>-2.8600000000000101</v>
      </c>
      <c r="AG83" s="26">
        <f t="shared" ref="AG83:AG146" ca="1" si="14">IF(AF83&lt;=TestStat,NORMDIST(AF83,0,1,0),"")</f>
        <v>6.679323739202425E-3</v>
      </c>
      <c r="AH83" s="26" t="str">
        <f t="shared" ref="AH83:AH146" ca="1" si="15">IF(AF83&gt;TestStat,NORMDIST(AF83,0,1,0),"")</f>
        <v/>
      </c>
    </row>
    <row r="84" spans="20:34" x14ac:dyDescent="0.2">
      <c r="T84" s="12">
        <v>66</v>
      </c>
      <c r="U84" s="13">
        <v>-2.8500000000000099</v>
      </c>
      <c r="V84" s="26">
        <f t="shared" ca="1" si="9"/>
        <v>6.8727666906137829E-3</v>
      </c>
      <c r="W84" s="26" t="str">
        <f t="shared" ca="1" si="10"/>
        <v/>
      </c>
      <c r="X84" s="26"/>
      <c r="Y84" s="12">
        <v>66</v>
      </c>
      <c r="Z84" s="13">
        <v>-2.8500000000000099</v>
      </c>
      <c r="AA84" s="26">
        <f t="shared" ca="1" si="11"/>
        <v>6.8727666906137829E-3</v>
      </c>
      <c r="AB84" s="26" t="str">
        <f t="shared" ca="1" si="12"/>
        <v/>
      </c>
      <c r="AC84" s="26" t="str">
        <f t="shared" ca="1" si="13"/>
        <v/>
      </c>
      <c r="AD84" s="26"/>
      <c r="AE84" s="12">
        <v>66</v>
      </c>
      <c r="AF84" s="13">
        <v>-2.8500000000000099</v>
      </c>
      <c r="AG84" s="26">
        <f t="shared" ca="1" si="14"/>
        <v>6.8727666906137829E-3</v>
      </c>
      <c r="AH84" s="26" t="str">
        <f t="shared" ca="1" si="15"/>
        <v/>
      </c>
    </row>
    <row r="85" spans="20:34" x14ac:dyDescent="0.2">
      <c r="T85" s="12">
        <v>67</v>
      </c>
      <c r="U85" s="13">
        <v>-2.8400000000000101</v>
      </c>
      <c r="V85" s="26">
        <f t="shared" ca="1" si="9"/>
        <v>7.0711048860192484E-3</v>
      </c>
      <c r="W85" s="26" t="str">
        <f t="shared" ca="1" si="10"/>
        <v/>
      </c>
      <c r="X85" s="26"/>
      <c r="Y85" s="12">
        <v>67</v>
      </c>
      <c r="Z85" s="13">
        <v>-2.8400000000000101</v>
      </c>
      <c r="AA85" s="26">
        <f t="shared" ca="1" si="11"/>
        <v>7.0711048860192484E-3</v>
      </c>
      <c r="AB85" s="26" t="str">
        <f t="shared" ca="1" si="12"/>
        <v/>
      </c>
      <c r="AC85" s="26" t="str">
        <f t="shared" ca="1" si="13"/>
        <v/>
      </c>
      <c r="AD85" s="26"/>
      <c r="AE85" s="12">
        <v>67</v>
      </c>
      <c r="AF85" s="13">
        <v>-2.8400000000000101</v>
      </c>
      <c r="AG85" s="26">
        <f t="shared" ca="1" si="14"/>
        <v>7.0711048860192484E-3</v>
      </c>
      <c r="AH85" s="26" t="str">
        <f t="shared" ca="1" si="15"/>
        <v/>
      </c>
    </row>
    <row r="86" spans="20:34" x14ac:dyDescent="0.2">
      <c r="T86" s="12">
        <v>68</v>
      </c>
      <c r="U86" s="13">
        <v>-2.8300000000000098</v>
      </c>
      <c r="V86" s="26">
        <f t="shared" ca="1" si="9"/>
        <v>7.274439357141017E-3</v>
      </c>
      <c r="W86" s="26" t="str">
        <f t="shared" ca="1" si="10"/>
        <v/>
      </c>
      <c r="X86" s="26"/>
      <c r="Y86" s="12">
        <v>68</v>
      </c>
      <c r="Z86" s="13">
        <v>-2.8300000000000098</v>
      </c>
      <c r="AA86" s="26">
        <f t="shared" ca="1" si="11"/>
        <v>7.274439357141017E-3</v>
      </c>
      <c r="AB86" s="26" t="str">
        <f t="shared" ca="1" si="12"/>
        <v/>
      </c>
      <c r="AC86" s="26" t="str">
        <f t="shared" ca="1" si="13"/>
        <v/>
      </c>
      <c r="AD86" s="26"/>
      <c r="AE86" s="12">
        <v>68</v>
      </c>
      <c r="AF86" s="13">
        <v>-2.8300000000000098</v>
      </c>
      <c r="AG86" s="26">
        <f t="shared" ca="1" si="14"/>
        <v>7.274439357141017E-3</v>
      </c>
      <c r="AH86" s="26" t="str">
        <f t="shared" ca="1" si="15"/>
        <v/>
      </c>
    </row>
    <row r="87" spans="20:34" x14ac:dyDescent="0.2">
      <c r="T87" s="12">
        <v>69</v>
      </c>
      <c r="U87" s="13">
        <v>-2.8200000000000101</v>
      </c>
      <c r="V87" s="26">
        <f t="shared" ca="1" si="9"/>
        <v>7.4828725257803479E-3</v>
      </c>
      <c r="W87" s="26" t="str">
        <f t="shared" ca="1" si="10"/>
        <v/>
      </c>
      <c r="X87" s="26"/>
      <c r="Y87" s="12">
        <v>69</v>
      </c>
      <c r="Z87" s="13">
        <v>-2.8200000000000101</v>
      </c>
      <c r="AA87" s="26">
        <f t="shared" ca="1" si="11"/>
        <v>7.4828725257803479E-3</v>
      </c>
      <c r="AB87" s="26" t="str">
        <f t="shared" ca="1" si="12"/>
        <v/>
      </c>
      <c r="AC87" s="26" t="str">
        <f t="shared" ca="1" si="13"/>
        <v/>
      </c>
      <c r="AD87" s="26"/>
      <c r="AE87" s="12">
        <v>69</v>
      </c>
      <c r="AF87" s="13">
        <v>-2.8200000000000101</v>
      </c>
      <c r="AG87" s="26">
        <f t="shared" ca="1" si="14"/>
        <v>7.4828725257803479E-3</v>
      </c>
      <c r="AH87" s="26" t="str">
        <f t="shared" ca="1" si="15"/>
        <v/>
      </c>
    </row>
    <row r="88" spans="20:34" x14ac:dyDescent="0.2">
      <c r="T88" s="12">
        <v>70</v>
      </c>
      <c r="U88" s="13">
        <v>-2.81000000000002</v>
      </c>
      <c r="V88" s="26">
        <f t="shared" ca="1" si="9"/>
        <v>7.6965082022368908E-3</v>
      </c>
      <c r="W88" s="26" t="str">
        <f t="shared" ca="1" si="10"/>
        <v/>
      </c>
      <c r="X88" s="26"/>
      <c r="Y88" s="12">
        <v>70</v>
      </c>
      <c r="Z88" s="13">
        <v>-2.81000000000002</v>
      </c>
      <c r="AA88" s="26">
        <f t="shared" ca="1" si="11"/>
        <v>7.6965082022368908E-3</v>
      </c>
      <c r="AB88" s="26" t="str">
        <f t="shared" ca="1" si="12"/>
        <v/>
      </c>
      <c r="AC88" s="26" t="str">
        <f t="shared" ca="1" si="13"/>
        <v/>
      </c>
      <c r="AD88" s="26"/>
      <c r="AE88" s="12">
        <v>70</v>
      </c>
      <c r="AF88" s="13">
        <v>-2.81000000000002</v>
      </c>
      <c r="AG88" s="26">
        <f t="shared" ca="1" si="14"/>
        <v>7.6965082022368908E-3</v>
      </c>
      <c r="AH88" s="26" t="str">
        <f t="shared" ca="1" si="15"/>
        <v/>
      </c>
    </row>
    <row r="89" spans="20:34" x14ac:dyDescent="0.2">
      <c r="T89" s="12">
        <v>71</v>
      </c>
      <c r="U89" s="13">
        <v>-2.80000000000001</v>
      </c>
      <c r="V89" s="26">
        <f t="shared" ca="1" si="9"/>
        <v>7.915451582979743E-3</v>
      </c>
      <c r="W89" s="26" t="str">
        <f t="shared" ca="1" si="10"/>
        <v/>
      </c>
      <c r="X89" s="26"/>
      <c r="Y89" s="12">
        <v>71</v>
      </c>
      <c r="Z89" s="13">
        <v>-2.80000000000001</v>
      </c>
      <c r="AA89" s="26">
        <f t="shared" ca="1" si="11"/>
        <v>7.915451582979743E-3</v>
      </c>
      <c r="AB89" s="26" t="str">
        <f t="shared" ca="1" si="12"/>
        <v/>
      </c>
      <c r="AC89" s="26" t="str">
        <f t="shared" ca="1" si="13"/>
        <v/>
      </c>
      <c r="AD89" s="26"/>
      <c r="AE89" s="12">
        <v>71</v>
      </c>
      <c r="AF89" s="13">
        <v>-2.80000000000001</v>
      </c>
      <c r="AG89" s="26">
        <f t="shared" ca="1" si="14"/>
        <v>7.915451582979743E-3</v>
      </c>
      <c r="AH89" s="26" t="str">
        <f t="shared" ca="1" si="15"/>
        <v/>
      </c>
    </row>
    <row r="90" spans="20:34" x14ac:dyDescent="0.2">
      <c r="T90" s="12">
        <v>72</v>
      </c>
      <c r="U90" s="13">
        <v>-2.79000000000002</v>
      </c>
      <c r="V90" s="26">
        <f t="shared" ca="1" si="9"/>
        <v>8.1398092475455687E-3</v>
      </c>
      <c r="W90" s="26" t="str">
        <f t="shared" ca="1" si="10"/>
        <v/>
      </c>
      <c r="X90" s="26"/>
      <c r="Y90" s="12">
        <v>72</v>
      </c>
      <c r="Z90" s="13">
        <v>-2.79000000000002</v>
      </c>
      <c r="AA90" s="26">
        <f t="shared" ca="1" si="11"/>
        <v>8.1398092475455687E-3</v>
      </c>
      <c r="AB90" s="26" t="str">
        <f t="shared" ca="1" si="12"/>
        <v/>
      </c>
      <c r="AC90" s="26" t="str">
        <f t="shared" ca="1" si="13"/>
        <v/>
      </c>
      <c r="AD90" s="26"/>
      <c r="AE90" s="12">
        <v>72</v>
      </c>
      <c r="AF90" s="13">
        <v>-2.79000000000002</v>
      </c>
      <c r="AG90" s="26">
        <f t="shared" ca="1" si="14"/>
        <v>8.1398092475455687E-3</v>
      </c>
      <c r="AH90" s="26" t="str">
        <f t="shared" ca="1" si="15"/>
        <v/>
      </c>
    </row>
    <row r="91" spans="20:34" x14ac:dyDescent="0.2">
      <c r="T91" s="12">
        <v>73</v>
      </c>
      <c r="U91" s="13">
        <v>-2.78000000000001</v>
      </c>
      <c r="V91" s="26">
        <f t="shared" ca="1" si="9"/>
        <v>8.3696891546527954E-3</v>
      </c>
      <c r="W91" s="26" t="str">
        <f t="shared" ca="1" si="10"/>
        <v/>
      </c>
      <c r="X91" s="26"/>
      <c r="Y91" s="12">
        <v>73</v>
      </c>
      <c r="Z91" s="13">
        <v>-2.78000000000001</v>
      </c>
      <c r="AA91" s="26">
        <f t="shared" ca="1" si="11"/>
        <v>8.3696891546527954E-3</v>
      </c>
      <c r="AB91" s="26" t="str">
        <f t="shared" ca="1" si="12"/>
        <v/>
      </c>
      <c r="AC91" s="26" t="str">
        <f t="shared" ca="1" si="13"/>
        <v/>
      </c>
      <c r="AD91" s="26"/>
      <c r="AE91" s="12">
        <v>73</v>
      </c>
      <c r="AF91" s="13">
        <v>-2.78000000000001</v>
      </c>
      <c r="AG91" s="26">
        <f t="shared" ca="1" si="14"/>
        <v>8.3696891546527954E-3</v>
      </c>
      <c r="AH91" s="26" t="str">
        <f t="shared" ca="1" si="15"/>
        <v/>
      </c>
    </row>
    <row r="92" spans="20:34" x14ac:dyDescent="0.2">
      <c r="T92" s="12">
        <v>74</v>
      </c>
      <c r="U92" s="13">
        <v>-2.77000000000002</v>
      </c>
      <c r="V92" s="26">
        <f t="shared" ca="1" si="9"/>
        <v>8.6052006374991996E-3</v>
      </c>
      <c r="W92" s="26" t="str">
        <f t="shared" ca="1" si="10"/>
        <v/>
      </c>
      <c r="X92" s="26"/>
      <c r="Y92" s="12">
        <v>74</v>
      </c>
      <c r="Z92" s="13">
        <v>-2.77000000000002</v>
      </c>
      <c r="AA92" s="26">
        <f t="shared" ca="1" si="11"/>
        <v>8.6052006374991996E-3</v>
      </c>
      <c r="AB92" s="26" t="str">
        <f t="shared" ca="1" si="12"/>
        <v/>
      </c>
      <c r="AC92" s="26" t="str">
        <f t="shared" ca="1" si="13"/>
        <v/>
      </c>
      <c r="AD92" s="26"/>
      <c r="AE92" s="12">
        <v>74</v>
      </c>
      <c r="AF92" s="13">
        <v>-2.77000000000002</v>
      </c>
      <c r="AG92" s="26">
        <f t="shared" ca="1" si="14"/>
        <v>8.6052006374991996E-3</v>
      </c>
      <c r="AH92" s="26" t="str">
        <f t="shared" ca="1" si="15"/>
        <v/>
      </c>
    </row>
    <row r="93" spans="20:34" x14ac:dyDescent="0.2">
      <c r="T93" s="12">
        <v>75</v>
      </c>
      <c r="U93" s="13">
        <v>-2.7600000000000202</v>
      </c>
      <c r="V93" s="26">
        <f t="shared" ca="1" si="9"/>
        <v>8.8464543982367319E-3</v>
      </c>
      <c r="W93" s="26" t="str">
        <f t="shared" ca="1" si="10"/>
        <v/>
      </c>
      <c r="X93" s="26"/>
      <c r="Y93" s="12">
        <v>75</v>
      </c>
      <c r="Z93" s="13">
        <v>-2.7600000000000202</v>
      </c>
      <c r="AA93" s="26">
        <f t="shared" ca="1" si="11"/>
        <v>8.8464543982367319E-3</v>
      </c>
      <c r="AB93" s="26" t="str">
        <f t="shared" ca="1" si="12"/>
        <v/>
      </c>
      <c r="AC93" s="26" t="str">
        <f t="shared" ca="1" si="13"/>
        <v/>
      </c>
      <c r="AD93" s="26"/>
      <c r="AE93" s="12">
        <v>75</v>
      </c>
      <c r="AF93" s="13">
        <v>-2.7600000000000202</v>
      </c>
      <c r="AG93" s="26">
        <f t="shared" ca="1" si="14"/>
        <v>8.8464543982367319E-3</v>
      </c>
      <c r="AH93" s="26" t="str">
        <f t="shared" ca="1" si="15"/>
        <v/>
      </c>
    </row>
    <row r="94" spans="20:34" x14ac:dyDescent="0.2">
      <c r="T94" s="12">
        <v>76</v>
      </c>
      <c r="U94" s="13">
        <v>-2.75000000000002</v>
      </c>
      <c r="V94" s="26">
        <f t="shared" ca="1" si="9"/>
        <v>9.0935625015905533E-3</v>
      </c>
      <c r="W94" s="26" t="str">
        <f t="shared" ca="1" si="10"/>
        <v/>
      </c>
      <c r="X94" s="26"/>
      <c r="Y94" s="12">
        <v>76</v>
      </c>
      <c r="Z94" s="13">
        <v>-2.75000000000002</v>
      </c>
      <c r="AA94" s="26">
        <f t="shared" ca="1" si="11"/>
        <v>9.0935625015905533E-3</v>
      </c>
      <c r="AB94" s="26" t="str">
        <f t="shared" ca="1" si="12"/>
        <v/>
      </c>
      <c r="AC94" s="26" t="str">
        <f t="shared" ca="1" si="13"/>
        <v/>
      </c>
      <c r="AD94" s="26"/>
      <c r="AE94" s="12">
        <v>76</v>
      </c>
      <c r="AF94" s="13">
        <v>-2.75000000000002</v>
      </c>
      <c r="AG94" s="26">
        <f t="shared" ca="1" si="14"/>
        <v>9.0935625015905533E-3</v>
      </c>
      <c r="AH94" s="26" t="str">
        <f t="shared" ca="1" si="15"/>
        <v/>
      </c>
    </row>
    <row r="95" spans="20:34" x14ac:dyDescent="0.2">
      <c r="T95" s="12">
        <v>77</v>
      </c>
      <c r="U95" s="13">
        <v>-2.7400000000000202</v>
      </c>
      <c r="V95" s="26">
        <f t="shared" ca="1" si="9"/>
        <v>9.3466383676117683E-3</v>
      </c>
      <c r="W95" s="26" t="str">
        <f t="shared" ca="1" si="10"/>
        <v/>
      </c>
      <c r="X95" s="26"/>
      <c r="Y95" s="12">
        <v>77</v>
      </c>
      <c r="Z95" s="13">
        <v>-2.7400000000000202</v>
      </c>
      <c r="AA95" s="26">
        <f t="shared" ca="1" si="11"/>
        <v>9.3466383676117683E-3</v>
      </c>
      <c r="AB95" s="26" t="str">
        <f t="shared" ca="1" si="12"/>
        <v/>
      </c>
      <c r="AC95" s="26" t="str">
        <f t="shared" ca="1" si="13"/>
        <v/>
      </c>
      <c r="AD95" s="26"/>
      <c r="AE95" s="12">
        <v>77</v>
      </c>
      <c r="AF95" s="13">
        <v>-2.7400000000000202</v>
      </c>
      <c r="AG95" s="26">
        <f t="shared" ca="1" si="14"/>
        <v>9.3466383676117683E-3</v>
      </c>
      <c r="AH95" s="26" t="str">
        <f t="shared" ca="1" si="15"/>
        <v/>
      </c>
    </row>
    <row r="96" spans="20:34" x14ac:dyDescent="0.2">
      <c r="T96" s="12">
        <v>78</v>
      </c>
      <c r="U96" s="13">
        <v>-2.73000000000002</v>
      </c>
      <c r="V96" s="26">
        <f t="shared" ca="1" si="9"/>
        <v>9.6057967635390634E-3</v>
      </c>
      <c r="W96" s="26" t="str">
        <f t="shared" ca="1" si="10"/>
        <v/>
      </c>
      <c r="X96" s="26"/>
      <c r="Y96" s="12">
        <v>78</v>
      </c>
      <c r="Z96" s="13">
        <v>-2.73000000000002</v>
      </c>
      <c r="AA96" s="26">
        <f t="shared" ca="1" si="11"/>
        <v>9.6057967635390634E-3</v>
      </c>
      <c r="AB96" s="26" t="str">
        <f t="shared" ca="1" si="12"/>
        <v/>
      </c>
      <c r="AC96" s="26" t="str">
        <f t="shared" ca="1" si="13"/>
        <v/>
      </c>
      <c r="AD96" s="26"/>
      <c r="AE96" s="12">
        <v>78</v>
      </c>
      <c r="AF96" s="13">
        <v>-2.73000000000002</v>
      </c>
      <c r="AG96" s="26">
        <f t="shared" ca="1" si="14"/>
        <v>9.6057967635390634E-3</v>
      </c>
      <c r="AH96" s="26" t="str">
        <f t="shared" ca="1" si="15"/>
        <v/>
      </c>
    </row>
    <row r="97" spans="20:34" x14ac:dyDescent="0.2">
      <c r="T97" s="12">
        <v>79</v>
      </c>
      <c r="U97" s="13">
        <v>-2.7200000000000202</v>
      </c>
      <c r="V97" s="26">
        <f t="shared" ca="1" si="9"/>
        <v>9.8711537947505958E-3</v>
      </c>
      <c r="W97" s="26" t="str">
        <f t="shared" ca="1" si="10"/>
        <v/>
      </c>
      <c r="X97" s="26"/>
      <c r="Y97" s="12">
        <v>79</v>
      </c>
      <c r="Z97" s="13">
        <v>-2.7200000000000202</v>
      </c>
      <c r="AA97" s="26">
        <f t="shared" ca="1" si="11"/>
        <v>9.8711537947505958E-3</v>
      </c>
      <c r="AB97" s="26" t="str">
        <f t="shared" ca="1" si="12"/>
        <v/>
      </c>
      <c r="AC97" s="26" t="str">
        <f t="shared" ca="1" si="13"/>
        <v/>
      </c>
      <c r="AD97" s="26"/>
      <c r="AE97" s="12">
        <v>79</v>
      </c>
      <c r="AF97" s="13">
        <v>-2.7200000000000202</v>
      </c>
      <c r="AG97" s="26">
        <f t="shared" ca="1" si="14"/>
        <v>9.8711537947505958E-3</v>
      </c>
      <c r="AH97" s="26" t="str">
        <f t="shared" ca="1" si="15"/>
        <v/>
      </c>
    </row>
    <row r="98" spans="20:34" x14ac:dyDescent="0.2">
      <c r="T98" s="12">
        <v>80</v>
      </c>
      <c r="U98" s="13">
        <v>-2.7100000000000199</v>
      </c>
      <c r="V98" s="26">
        <f t="shared" ca="1" si="9"/>
        <v>1.0142826894786528E-2</v>
      </c>
      <c r="W98" s="26" t="str">
        <f t="shared" ca="1" si="10"/>
        <v/>
      </c>
      <c r="X98" s="26"/>
      <c r="Y98" s="12">
        <v>80</v>
      </c>
      <c r="Z98" s="13">
        <v>-2.7100000000000199</v>
      </c>
      <c r="AA98" s="26">
        <f t="shared" ca="1" si="11"/>
        <v>1.0142826894786528E-2</v>
      </c>
      <c r="AB98" s="26" t="str">
        <f t="shared" ca="1" si="12"/>
        <v/>
      </c>
      <c r="AC98" s="26" t="str">
        <f t="shared" ca="1" si="13"/>
        <v/>
      </c>
      <c r="AD98" s="26"/>
      <c r="AE98" s="12">
        <v>80</v>
      </c>
      <c r="AF98" s="13">
        <v>-2.7100000000000199</v>
      </c>
      <c r="AG98" s="26">
        <f t="shared" ca="1" si="14"/>
        <v>1.0142826894786528E-2</v>
      </c>
      <c r="AH98" s="26" t="str">
        <f t="shared" ca="1" si="15"/>
        <v/>
      </c>
    </row>
    <row r="99" spans="20:34" x14ac:dyDescent="0.2">
      <c r="T99" s="12">
        <v>81</v>
      </c>
      <c r="U99" s="13">
        <v>-2.7000000000000202</v>
      </c>
      <c r="V99" s="26">
        <f t="shared" ca="1" si="9"/>
        <v>1.0420934814422026E-2</v>
      </c>
      <c r="W99" s="26" t="str">
        <f t="shared" ca="1" si="10"/>
        <v/>
      </c>
      <c r="X99" s="26"/>
      <c r="Y99" s="12">
        <v>81</v>
      </c>
      <c r="Z99" s="13">
        <v>-2.7000000000000202</v>
      </c>
      <c r="AA99" s="26">
        <f t="shared" ca="1" si="11"/>
        <v>1.0420934814422026E-2</v>
      </c>
      <c r="AB99" s="26" t="str">
        <f t="shared" ca="1" si="12"/>
        <v/>
      </c>
      <c r="AC99" s="26" t="str">
        <f t="shared" ca="1" si="13"/>
        <v/>
      </c>
      <c r="AD99" s="26"/>
      <c r="AE99" s="12">
        <v>81</v>
      </c>
      <c r="AF99" s="13">
        <v>-2.7000000000000202</v>
      </c>
      <c r="AG99" s="26">
        <f t="shared" ca="1" si="14"/>
        <v>1.0420934814422026E-2</v>
      </c>
      <c r="AH99" s="26" t="str">
        <f t="shared" ca="1" si="15"/>
        <v/>
      </c>
    </row>
    <row r="100" spans="20:34" x14ac:dyDescent="0.2">
      <c r="T100" s="12">
        <v>82</v>
      </c>
      <c r="U100" s="13">
        <v>-2.6900000000000199</v>
      </c>
      <c r="V100" s="26">
        <f t="shared" ca="1" si="9"/>
        <v>1.0705597609771611E-2</v>
      </c>
      <c r="W100" s="26" t="str">
        <f t="shared" ca="1" si="10"/>
        <v/>
      </c>
      <c r="X100" s="26"/>
      <c r="Y100" s="12">
        <v>82</v>
      </c>
      <c r="Z100" s="13">
        <v>-2.6900000000000199</v>
      </c>
      <c r="AA100" s="26">
        <f t="shared" ca="1" si="11"/>
        <v>1.0705597609771611E-2</v>
      </c>
      <c r="AB100" s="26" t="str">
        <f t="shared" ca="1" si="12"/>
        <v/>
      </c>
      <c r="AC100" s="26" t="str">
        <f t="shared" ca="1" si="13"/>
        <v/>
      </c>
      <c r="AD100" s="26"/>
      <c r="AE100" s="12">
        <v>82</v>
      </c>
      <c r="AF100" s="13">
        <v>-2.6900000000000199</v>
      </c>
      <c r="AG100" s="26">
        <f t="shared" ca="1" si="14"/>
        <v>1.0705597609771611E-2</v>
      </c>
      <c r="AH100" s="26" t="str">
        <f t="shared" ca="1" si="15"/>
        <v/>
      </c>
    </row>
    <row r="101" spans="20:34" x14ac:dyDescent="0.2">
      <c r="T101" s="12">
        <v>83</v>
      </c>
      <c r="U101" s="13">
        <v>-2.6800000000000201</v>
      </c>
      <c r="V101" s="26">
        <f t="shared" ca="1" si="9"/>
        <v>1.0996936629404987E-2</v>
      </c>
      <c r="W101" s="26" t="str">
        <f t="shared" ca="1" si="10"/>
        <v/>
      </c>
      <c r="X101" s="26"/>
      <c r="Y101" s="12">
        <v>83</v>
      </c>
      <c r="Z101" s="13">
        <v>-2.6800000000000201</v>
      </c>
      <c r="AA101" s="26">
        <f t="shared" ca="1" si="11"/>
        <v>1.0996936629404987E-2</v>
      </c>
      <c r="AB101" s="26" t="str">
        <f t="shared" ca="1" si="12"/>
        <v/>
      </c>
      <c r="AC101" s="26" t="str">
        <f t="shared" ca="1" si="13"/>
        <v/>
      </c>
      <c r="AD101" s="26"/>
      <c r="AE101" s="12">
        <v>83</v>
      </c>
      <c r="AF101" s="13">
        <v>-2.6800000000000201</v>
      </c>
      <c r="AG101" s="26">
        <f t="shared" ca="1" si="14"/>
        <v>1.0996936629404987E-2</v>
      </c>
      <c r="AH101" s="26" t="str">
        <f t="shared" ca="1" si="15"/>
        <v/>
      </c>
    </row>
    <row r="102" spans="20:34" x14ac:dyDescent="0.2">
      <c r="T102" s="12">
        <v>84</v>
      </c>
      <c r="U102" s="13">
        <v>-2.6700000000000199</v>
      </c>
      <c r="V102" s="26">
        <f t="shared" ca="1" si="9"/>
        <v>1.1295074500455533E-2</v>
      </c>
      <c r="W102" s="26" t="str">
        <f t="shared" ca="1" si="10"/>
        <v/>
      </c>
      <c r="X102" s="26"/>
      <c r="Y102" s="12">
        <v>84</v>
      </c>
      <c r="Z102" s="13">
        <v>-2.6700000000000199</v>
      </c>
      <c r="AA102" s="26">
        <f t="shared" ca="1" si="11"/>
        <v>1.1295074500455533E-2</v>
      </c>
      <c r="AB102" s="26" t="str">
        <f t="shared" ca="1" si="12"/>
        <v/>
      </c>
      <c r="AC102" s="26" t="str">
        <f t="shared" ca="1" si="13"/>
        <v/>
      </c>
      <c r="AD102" s="26"/>
      <c r="AE102" s="12">
        <v>84</v>
      </c>
      <c r="AF102" s="13">
        <v>-2.6700000000000199</v>
      </c>
      <c r="AG102" s="26">
        <f t="shared" ca="1" si="14"/>
        <v>1.1295074500455533E-2</v>
      </c>
      <c r="AH102" s="26" t="str">
        <f t="shared" ca="1" si="15"/>
        <v/>
      </c>
    </row>
    <row r="103" spans="20:34" x14ac:dyDescent="0.2">
      <c r="T103" s="12">
        <v>85</v>
      </c>
      <c r="U103" s="13">
        <v>-2.6600000000000201</v>
      </c>
      <c r="V103" s="26">
        <f t="shared" ca="1" si="9"/>
        <v>1.1600135113701943E-2</v>
      </c>
      <c r="W103" s="26" t="str">
        <f t="shared" ca="1" si="10"/>
        <v/>
      </c>
      <c r="X103" s="26"/>
      <c r="Y103" s="12">
        <v>85</v>
      </c>
      <c r="Z103" s="13">
        <v>-2.6600000000000201</v>
      </c>
      <c r="AA103" s="26">
        <f t="shared" ca="1" si="11"/>
        <v>1.1600135113701943E-2</v>
      </c>
      <c r="AB103" s="26" t="str">
        <f t="shared" ca="1" si="12"/>
        <v/>
      </c>
      <c r="AC103" s="26" t="str">
        <f t="shared" ca="1" si="13"/>
        <v/>
      </c>
      <c r="AD103" s="26"/>
      <c r="AE103" s="12">
        <v>85</v>
      </c>
      <c r="AF103" s="13">
        <v>-2.6600000000000201</v>
      </c>
      <c r="AG103" s="26">
        <f t="shared" ca="1" si="14"/>
        <v>1.1600135113701943E-2</v>
      </c>
      <c r="AH103" s="26" t="str">
        <f t="shared" ca="1" si="15"/>
        <v/>
      </c>
    </row>
    <row r="104" spans="20:34" x14ac:dyDescent="0.2">
      <c r="T104" s="12">
        <v>86</v>
      </c>
      <c r="U104" s="13">
        <v>-2.6500000000000199</v>
      </c>
      <c r="V104" s="26">
        <f t="shared" ca="1" si="9"/>
        <v>1.1912243607604549E-2</v>
      </c>
      <c r="W104" s="26" t="str">
        <f t="shared" ca="1" si="10"/>
        <v/>
      </c>
      <c r="X104" s="26"/>
      <c r="Y104" s="12">
        <v>86</v>
      </c>
      <c r="Z104" s="13">
        <v>-2.6500000000000199</v>
      </c>
      <c r="AA104" s="26">
        <f t="shared" ca="1" si="11"/>
        <v>1.1912243607604549E-2</v>
      </c>
      <c r="AB104" s="26" t="str">
        <f t="shared" ca="1" si="12"/>
        <v/>
      </c>
      <c r="AC104" s="26" t="str">
        <f t="shared" ca="1" si="13"/>
        <v/>
      </c>
      <c r="AD104" s="26"/>
      <c r="AE104" s="12">
        <v>86</v>
      </c>
      <c r="AF104" s="13">
        <v>-2.6500000000000199</v>
      </c>
      <c r="AG104" s="26">
        <f t="shared" ca="1" si="14"/>
        <v>1.1912243607604549E-2</v>
      </c>
      <c r="AH104" s="26" t="str">
        <f t="shared" ca="1" si="15"/>
        <v/>
      </c>
    </row>
    <row r="105" spans="20:34" x14ac:dyDescent="0.2">
      <c r="T105" s="12">
        <v>87</v>
      </c>
      <c r="U105" s="13">
        <v>-2.6400000000000201</v>
      </c>
      <c r="V105" s="26">
        <f t="shared" ca="1" si="9"/>
        <v>1.2231526351277324E-2</v>
      </c>
      <c r="W105" s="26" t="str">
        <f t="shared" ca="1" si="10"/>
        <v/>
      </c>
      <c r="X105" s="26"/>
      <c r="Y105" s="12">
        <v>87</v>
      </c>
      <c r="Z105" s="13">
        <v>-2.6400000000000201</v>
      </c>
      <c r="AA105" s="26">
        <f t="shared" ca="1" si="11"/>
        <v>1.2231526351277324E-2</v>
      </c>
      <c r="AB105" s="26" t="str">
        <f t="shared" ca="1" si="12"/>
        <v/>
      </c>
      <c r="AC105" s="26" t="str">
        <f t="shared" ca="1" si="13"/>
        <v/>
      </c>
      <c r="AD105" s="26"/>
      <c r="AE105" s="12">
        <v>87</v>
      </c>
      <c r="AF105" s="13">
        <v>-2.6400000000000201</v>
      </c>
      <c r="AG105" s="26">
        <f t="shared" ca="1" si="14"/>
        <v>1.2231526351277324E-2</v>
      </c>
      <c r="AH105" s="26" t="str">
        <f t="shared" ca="1" si="15"/>
        <v/>
      </c>
    </row>
    <row r="106" spans="20:34" x14ac:dyDescent="0.2">
      <c r="T106" s="12">
        <v>88</v>
      </c>
      <c r="U106" s="13">
        <v>-2.6300000000000199</v>
      </c>
      <c r="V106" s="26">
        <f t="shared" ca="1" si="9"/>
        <v>1.2558110926377547E-2</v>
      </c>
      <c r="W106" s="26" t="str">
        <f t="shared" ca="1" si="10"/>
        <v/>
      </c>
      <c r="X106" s="26"/>
      <c r="Y106" s="12">
        <v>88</v>
      </c>
      <c r="Z106" s="13">
        <v>-2.6300000000000199</v>
      </c>
      <c r="AA106" s="26">
        <f t="shared" ca="1" si="11"/>
        <v>1.2558110926377547E-2</v>
      </c>
      <c r="AB106" s="26" t="str">
        <f t="shared" ca="1" si="12"/>
        <v/>
      </c>
      <c r="AC106" s="26" t="str">
        <f t="shared" ca="1" si="13"/>
        <v/>
      </c>
      <c r="AD106" s="26"/>
      <c r="AE106" s="12">
        <v>88</v>
      </c>
      <c r="AF106" s="13">
        <v>-2.6300000000000199</v>
      </c>
      <c r="AG106" s="26">
        <f t="shared" ca="1" si="14"/>
        <v>1.2558110926377547E-2</v>
      </c>
      <c r="AH106" s="26" t="str">
        <f t="shared" ca="1" si="15"/>
        <v/>
      </c>
    </row>
    <row r="107" spans="20:34" x14ac:dyDescent="0.2">
      <c r="T107" s="12">
        <v>89</v>
      </c>
      <c r="U107" s="13">
        <v>-2.6200000000000201</v>
      </c>
      <c r="V107" s="26">
        <f t="shared" ca="1" si="9"/>
        <v>1.2892126107894628E-2</v>
      </c>
      <c r="W107" s="26" t="str">
        <f t="shared" ca="1" si="10"/>
        <v/>
      </c>
      <c r="X107" s="26"/>
      <c r="Y107" s="12">
        <v>89</v>
      </c>
      <c r="Z107" s="13">
        <v>-2.6200000000000201</v>
      </c>
      <c r="AA107" s="26">
        <f t="shared" ca="1" si="11"/>
        <v>1.2892126107894628E-2</v>
      </c>
      <c r="AB107" s="26" t="str">
        <f t="shared" ca="1" si="12"/>
        <v/>
      </c>
      <c r="AC107" s="26" t="str">
        <f t="shared" ca="1" si="13"/>
        <v/>
      </c>
      <c r="AD107" s="26"/>
      <c r="AE107" s="12">
        <v>89</v>
      </c>
      <c r="AF107" s="13">
        <v>-2.6200000000000201</v>
      </c>
      <c r="AG107" s="26">
        <f t="shared" ca="1" si="14"/>
        <v>1.2892126107894628E-2</v>
      </c>
      <c r="AH107" s="26" t="str">
        <f t="shared" ca="1" si="15"/>
        <v/>
      </c>
    </row>
    <row r="108" spans="20:34" x14ac:dyDescent="0.2">
      <c r="T108" s="12">
        <v>90</v>
      </c>
      <c r="U108" s="13">
        <v>-2.6100000000000199</v>
      </c>
      <c r="V108" s="26">
        <f t="shared" ca="1" si="9"/>
        <v>1.3233701843820679E-2</v>
      </c>
      <c r="W108" s="26" t="str">
        <f t="shared" ca="1" si="10"/>
        <v/>
      </c>
      <c r="X108" s="26"/>
      <c r="Y108" s="12">
        <v>90</v>
      </c>
      <c r="Z108" s="13">
        <v>-2.6100000000000199</v>
      </c>
      <c r="AA108" s="26">
        <f t="shared" ca="1" si="11"/>
        <v>1.3233701843820679E-2</v>
      </c>
      <c r="AB108" s="26" t="str">
        <f t="shared" ca="1" si="12"/>
        <v/>
      </c>
      <c r="AC108" s="26" t="str">
        <f t="shared" ca="1" si="13"/>
        <v/>
      </c>
      <c r="AD108" s="26"/>
      <c r="AE108" s="12">
        <v>90</v>
      </c>
      <c r="AF108" s="13">
        <v>-2.6100000000000199</v>
      </c>
      <c r="AG108" s="26">
        <f t="shared" ca="1" si="14"/>
        <v>1.3233701843820679E-2</v>
      </c>
      <c r="AH108" s="26" t="str">
        <f t="shared" ca="1" si="15"/>
        <v/>
      </c>
    </row>
    <row r="109" spans="20:34" x14ac:dyDescent="0.2">
      <c r="T109" s="12">
        <v>91</v>
      </c>
      <c r="U109" s="13">
        <v>-2.6000000000000201</v>
      </c>
      <c r="V109" s="26">
        <f t="shared" ca="1" si="9"/>
        <v>1.3582969233684909E-2</v>
      </c>
      <c r="W109" s="26" t="str">
        <f t="shared" ca="1" si="10"/>
        <v/>
      </c>
      <c r="X109" s="26"/>
      <c r="Y109" s="12">
        <v>91</v>
      </c>
      <c r="Z109" s="13">
        <v>-2.6000000000000201</v>
      </c>
      <c r="AA109" s="26">
        <f t="shared" ca="1" si="11"/>
        <v>1.3582969233684909E-2</v>
      </c>
      <c r="AB109" s="26" t="str">
        <f t="shared" ca="1" si="12"/>
        <v/>
      </c>
      <c r="AC109" s="26" t="str">
        <f t="shared" ca="1" si="13"/>
        <v/>
      </c>
      <c r="AD109" s="26"/>
      <c r="AE109" s="12">
        <v>91</v>
      </c>
      <c r="AF109" s="13">
        <v>-2.6000000000000201</v>
      </c>
      <c r="AG109" s="26">
        <f t="shared" ca="1" si="14"/>
        <v>1.3582969233684909E-2</v>
      </c>
      <c r="AH109" s="26" t="str">
        <f t="shared" ca="1" si="15"/>
        <v/>
      </c>
    </row>
    <row r="110" spans="20:34" x14ac:dyDescent="0.2">
      <c r="T110" s="12">
        <v>92</v>
      </c>
      <c r="U110" s="13">
        <v>-2.5900000000000198</v>
      </c>
      <c r="V110" s="26">
        <f t="shared" ca="1" si="9"/>
        <v>1.39400605059351E-2</v>
      </c>
      <c r="W110" s="26" t="str">
        <f t="shared" ca="1" si="10"/>
        <v/>
      </c>
      <c r="X110" s="26"/>
      <c r="Y110" s="12">
        <v>92</v>
      </c>
      <c r="Z110" s="13">
        <v>-2.5900000000000198</v>
      </c>
      <c r="AA110" s="26">
        <f t="shared" ca="1" si="11"/>
        <v>1.39400605059351E-2</v>
      </c>
      <c r="AB110" s="26" t="str">
        <f t="shared" ca="1" si="12"/>
        <v/>
      </c>
      <c r="AC110" s="26" t="str">
        <f t="shared" ca="1" si="13"/>
        <v/>
      </c>
      <c r="AD110" s="26"/>
      <c r="AE110" s="12">
        <v>92</v>
      </c>
      <c r="AF110" s="13">
        <v>-2.5900000000000198</v>
      </c>
      <c r="AG110" s="26">
        <f t="shared" ca="1" si="14"/>
        <v>1.39400605059351E-2</v>
      </c>
      <c r="AH110" s="26" t="str">
        <f t="shared" ca="1" si="15"/>
        <v/>
      </c>
    </row>
    <row r="111" spans="20:34" x14ac:dyDescent="0.2">
      <c r="T111" s="12">
        <v>93</v>
      </c>
      <c r="U111" s="13">
        <v>-2.5800000000000201</v>
      </c>
      <c r="V111" s="26">
        <f t="shared" ca="1" si="9"/>
        <v>1.4305108994148951E-2</v>
      </c>
      <c r="W111" s="26" t="str">
        <f t="shared" ca="1" si="10"/>
        <v/>
      </c>
      <c r="X111" s="26"/>
      <c r="Y111" s="12">
        <v>93</v>
      </c>
      <c r="Z111" s="13">
        <v>-2.5800000000000201</v>
      </c>
      <c r="AA111" s="26">
        <f t="shared" ca="1" si="11"/>
        <v>1.4305108994148951E-2</v>
      </c>
      <c r="AB111" s="26" t="str">
        <f t="shared" ca="1" si="12"/>
        <v/>
      </c>
      <c r="AC111" s="26" t="str">
        <f t="shared" ca="1" si="13"/>
        <v/>
      </c>
      <c r="AD111" s="26"/>
      <c r="AE111" s="12">
        <v>93</v>
      </c>
      <c r="AF111" s="13">
        <v>-2.5800000000000201</v>
      </c>
      <c r="AG111" s="26">
        <f t="shared" ca="1" si="14"/>
        <v>1.4305108994148951E-2</v>
      </c>
      <c r="AH111" s="26" t="str">
        <f t="shared" ca="1" si="15"/>
        <v/>
      </c>
    </row>
    <row r="112" spans="20:34" x14ac:dyDescent="0.2">
      <c r="T112" s="12">
        <v>94</v>
      </c>
      <c r="U112" s="13">
        <v>-2.5700000000000198</v>
      </c>
      <c r="V112" s="26">
        <f t="shared" ca="1" si="9"/>
        <v>1.4678249112059288E-2</v>
      </c>
      <c r="W112" s="26" t="str">
        <f t="shared" ca="1" si="10"/>
        <v/>
      </c>
      <c r="X112" s="26"/>
      <c r="Y112" s="12">
        <v>94</v>
      </c>
      <c r="Z112" s="13">
        <v>-2.5700000000000198</v>
      </c>
      <c r="AA112" s="26">
        <f t="shared" ca="1" si="11"/>
        <v>1.4678249112059288E-2</v>
      </c>
      <c r="AB112" s="26" t="str">
        <f t="shared" ca="1" si="12"/>
        <v/>
      </c>
      <c r="AC112" s="26" t="str">
        <f t="shared" ca="1" si="13"/>
        <v/>
      </c>
      <c r="AD112" s="26"/>
      <c r="AE112" s="12">
        <v>94</v>
      </c>
      <c r="AF112" s="13">
        <v>-2.5700000000000198</v>
      </c>
      <c r="AG112" s="26">
        <f t="shared" ca="1" si="14"/>
        <v>1.4678249112059288E-2</v>
      </c>
      <c r="AH112" s="26" t="str">
        <f t="shared" ca="1" si="15"/>
        <v/>
      </c>
    </row>
    <row r="113" spans="20:34" x14ac:dyDescent="0.2">
      <c r="T113" s="12">
        <v>95</v>
      </c>
      <c r="U113" s="13">
        <v>-2.56000000000002</v>
      </c>
      <c r="V113" s="26">
        <f t="shared" ca="1" si="9"/>
        <v>1.5059616327376679E-2</v>
      </c>
      <c r="W113" s="26" t="str">
        <f t="shared" ca="1" si="10"/>
        <v/>
      </c>
      <c r="X113" s="26"/>
      <c r="Y113" s="12">
        <v>95</v>
      </c>
      <c r="Z113" s="13">
        <v>-2.56000000000002</v>
      </c>
      <c r="AA113" s="26">
        <f t="shared" ca="1" si="11"/>
        <v>1.5059616327376679E-2</v>
      </c>
      <c r="AB113" s="26" t="str">
        <f t="shared" ca="1" si="12"/>
        <v/>
      </c>
      <c r="AC113" s="26" t="str">
        <f t="shared" ca="1" si="13"/>
        <v/>
      </c>
      <c r="AD113" s="26"/>
      <c r="AE113" s="12">
        <v>95</v>
      </c>
      <c r="AF113" s="13">
        <v>-2.56000000000002</v>
      </c>
      <c r="AG113" s="26">
        <f t="shared" ca="1" si="14"/>
        <v>1.5059616327376679E-2</v>
      </c>
      <c r="AH113" s="26" t="str">
        <f t="shared" ca="1" si="15"/>
        <v/>
      </c>
    </row>
    <row r="114" spans="20:34" x14ac:dyDescent="0.2">
      <c r="T114" s="12">
        <v>96</v>
      </c>
      <c r="U114" s="13">
        <v>-2.5500000000000198</v>
      </c>
      <c r="V114" s="26">
        <f t="shared" ca="1" si="9"/>
        <v>1.5449347134394394E-2</v>
      </c>
      <c r="W114" s="26" t="str">
        <f t="shared" ca="1" si="10"/>
        <v/>
      </c>
      <c r="X114" s="26"/>
      <c r="Y114" s="12">
        <v>96</v>
      </c>
      <c r="Z114" s="13">
        <v>-2.5500000000000198</v>
      </c>
      <c r="AA114" s="26">
        <f t="shared" ca="1" si="11"/>
        <v>1.5449347134394394E-2</v>
      </c>
      <c r="AB114" s="26" t="str">
        <f t="shared" ca="1" si="12"/>
        <v/>
      </c>
      <c r="AC114" s="26" t="str">
        <f t="shared" ca="1" si="13"/>
        <v/>
      </c>
      <c r="AD114" s="26"/>
      <c r="AE114" s="12">
        <v>96</v>
      </c>
      <c r="AF114" s="13">
        <v>-2.5500000000000198</v>
      </c>
      <c r="AG114" s="26">
        <f t="shared" ca="1" si="14"/>
        <v>1.5449347134394394E-2</v>
      </c>
      <c r="AH114" s="26" t="str">
        <f t="shared" ca="1" si="15"/>
        <v/>
      </c>
    </row>
    <row r="115" spans="20:34" x14ac:dyDescent="0.2">
      <c r="T115" s="12">
        <v>97</v>
      </c>
      <c r="U115" s="13">
        <v>-2.54000000000002</v>
      </c>
      <c r="V115" s="26">
        <f t="shared" ca="1" si="9"/>
        <v>1.5847579025360006E-2</v>
      </c>
      <c r="W115" s="26" t="str">
        <f t="shared" ca="1" si="10"/>
        <v/>
      </c>
      <c r="X115" s="26"/>
      <c r="Y115" s="12">
        <v>97</v>
      </c>
      <c r="Z115" s="13">
        <v>-2.54000000000002</v>
      </c>
      <c r="AA115" s="26">
        <f t="shared" ca="1" si="11"/>
        <v>1.5847579025360006E-2</v>
      </c>
      <c r="AB115" s="26" t="str">
        <f t="shared" ca="1" si="12"/>
        <v/>
      </c>
      <c r="AC115" s="26" t="str">
        <f t="shared" ca="1" si="13"/>
        <v/>
      </c>
      <c r="AD115" s="26"/>
      <c r="AE115" s="12">
        <v>97</v>
      </c>
      <c r="AF115" s="13">
        <v>-2.54000000000002</v>
      </c>
      <c r="AG115" s="26">
        <f t="shared" ca="1" si="14"/>
        <v>1.5847579025360006E-2</v>
      </c>
      <c r="AH115" s="26" t="str">
        <f t="shared" ca="1" si="15"/>
        <v/>
      </c>
    </row>
    <row r="116" spans="20:34" x14ac:dyDescent="0.2">
      <c r="T116" s="12">
        <v>98</v>
      </c>
      <c r="U116" s="13">
        <v>-2.5300000000000198</v>
      </c>
      <c r="V116" s="26">
        <f t="shared" ca="1" si="9"/>
        <v>1.6254450460599684E-2</v>
      </c>
      <c r="W116" s="26" t="str">
        <f t="shared" ca="1" si="10"/>
        <v/>
      </c>
      <c r="X116" s="26"/>
      <c r="Y116" s="12">
        <v>98</v>
      </c>
      <c r="Z116" s="13">
        <v>-2.5300000000000198</v>
      </c>
      <c r="AA116" s="26">
        <f t="shared" ca="1" si="11"/>
        <v>1.6254450460599684E-2</v>
      </c>
      <c r="AB116" s="26" t="str">
        <f t="shared" ca="1" si="12"/>
        <v/>
      </c>
      <c r="AC116" s="26" t="str">
        <f t="shared" ca="1" si="13"/>
        <v/>
      </c>
      <c r="AD116" s="26"/>
      <c r="AE116" s="12">
        <v>98</v>
      </c>
      <c r="AF116" s="13">
        <v>-2.5300000000000198</v>
      </c>
      <c r="AG116" s="26">
        <f t="shared" ca="1" si="14"/>
        <v>1.6254450460599684E-2</v>
      </c>
      <c r="AH116" s="26" t="str">
        <f t="shared" ca="1" si="15"/>
        <v/>
      </c>
    </row>
    <row r="117" spans="20:34" x14ac:dyDescent="0.2">
      <c r="T117" s="12">
        <v>99</v>
      </c>
      <c r="U117" s="13">
        <v>-2.52000000000002</v>
      </c>
      <c r="V117" s="26">
        <f t="shared" ca="1" si="9"/>
        <v>1.6670100837380221E-2</v>
      </c>
      <c r="W117" s="26" t="str">
        <f t="shared" ca="1" si="10"/>
        <v/>
      </c>
      <c r="X117" s="26"/>
      <c r="Y117" s="12">
        <v>99</v>
      </c>
      <c r="Z117" s="13">
        <v>-2.52000000000002</v>
      </c>
      <c r="AA117" s="26">
        <f t="shared" ca="1" si="11"/>
        <v>1.6670100837380221E-2</v>
      </c>
      <c r="AB117" s="26" t="str">
        <f t="shared" ca="1" si="12"/>
        <v/>
      </c>
      <c r="AC117" s="26" t="str">
        <f t="shared" ca="1" si="13"/>
        <v/>
      </c>
      <c r="AD117" s="26"/>
      <c r="AE117" s="12">
        <v>99</v>
      </c>
      <c r="AF117" s="13">
        <v>-2.52000000000002</v>
      </c>
      <c r="AG117" s="26">
        <f t="shared" ca="1" si="14"/>
        <v>1.6670100837380221E-2</v>
      </c>
      <c r="AH117" s="26" t="str">
        <f t="shared" ca="1" si="15"/>
        <v/>
      </c>
    </row>
    <row r="118" spans="20:34" x14ac:dyDescent="0.2">
      <c r="T118" s="12">
        <v>100</v>
      </c>
      <c r="U118" s="13">
        <v>-2.5100000000000202</v>
      </c>
      <c r="V118" s="26">
        <f t="shared" ca="1" si="9"/>
        <v>1.7094670457496072E-2</v>
      </c>
      <c r="W118" s="26" t="str">
        <f t="shared" ca="1" si="10"/>
        <v/>
      </c>
      <c r="X118" s="26"/>
      <c r="Y118" s="12">
        <v>100</v>
      </c>
      <c r="Z118" s="13">
        <v>-2.5100000000000202</v>
      </c>
      <c r="AA118" s="26">
        <f t="shared" ca="1" si="11"/>
        <v>1.7094670457496072E-2</v>
      </c>
      <c r="AB118" s="26" t="str">
        <f t="shared" ca="1" si="12"/>
        <v/>
      </c>
      <c r="AC118" s="26" t="str">
        <f t="shared" ca="1" si="13"/>
        <v/>
      </c>
      <c r="AD118" s="26"/>
      <c r="AE118" s="12">
        <v>100</v>
      </c>
      <c r="AF118" s="13">
        <v>-2.5100000000000202</v>
      </c>
      <c r="AG118" s="26">
        <f t="shared" ca="1" si="14"/>
        <v>1.7094670457496072E-2</v>
      </c>
      <c r="AH118" s="26" t="str">
        <f t="shared" ca="1" si="15"/>
        <v/>
      </c>
    </row>
    <row r="119" spans="20:34" x14ac:dyDescent="0.2">
      <c r="T119" s="12">
        <v>101</v>
      </c>
      <c r="U119" s="13">
        <v>-2.50000000000002</v>
      </c>
      <c r="V119" s="26">
        <f t="shared" ca="1" si="9"/>
        <v>1.7528300493567666E-2</v>
      </c>
      <c r="W119" s="26" t="str">
        <f t="shared" ca="1" si="10"/>
        <v/>
      </c>
      <c r="X119" s="26"/>
      <c r="Y119" s="12">
        <v>101</v>
      </c>
      <c r="Z119" s="13">
        <v>-2.50000000000002</v>
      </c>
      <c r="AA119" s="26">
        <f t="shared" ca="1" si="11"/>
        <v>1.7528300493567666E-2</v>
      </c>
      <c r="AB119" s="26" t="str">
        <f t="shared" ca="1" si="12"/>
        <v/>
      </c>
      <c r="AC119" s="26" t="str">
        <f t="shared" ca="1" si="13"/>
        <v/>
      </c>
      <c r="AD119" s="26"/>
      <c r="AE119" s="12">
        <v>101</v>
      </c>
      <c r="AF119" s="13">
        <v>-2.50000000000002</v>
      </c>
      <c r="AG119" s="26">
        <f t="shared" ca="1" si="14"/>
        <v>1.7528300493567666E-2</v>
      </c>
      <c r="AH119" s="26" t="str">
        <f t="shared" ca="1" si="15"/>
        <v/>
      </c>
    </row>
    <row r="120" spans="20:34" x14ac:dyDescent="0.2">
      <c r="T120" s="12">
        <v>102</v>
      </c>
      <c r="U120" s="13">
        <v>-2.4900000000000202</v>
      </c>
      <c r="V120" s="26">
        <f t="shared" ca="1" si="9"/>
        <v>1.7971132954038738E-2</v>
      </c>
      <c r="W120" s="26" t="str">
        <f t="shared" ca="1" si="10"/>
        <v/>
      </c>
      <c r="X120" s="26"/>
      <c r="Y120" s="12">
        <v>102</v>
      </c>
      <c r="Z120" s="13">
        <v>-2.4900000000000202</v>
      </c>
      <c r="AA120" s="26">
        <f t="shared" ca="1" si="11"/>
        <v>1.7971132954038738E-2</v>
      </c>
      <c r="AB120" s="26" t="str">
        <f t="shared" ca="1" si="12"/>
        <v/>
      </c>
      <c r="AC120" s="26" t="str">
        <f t="shared" ca="1" si="13"/>
        <v/>
      </c>
      <c r="AD120" s="26"/>
      <c r="AE120" s="12">
        <v>102</v>
      </c>
      <c r="AF120" s="13">
        <v>-2.4900000000000202</v>
      </c>
      <c r="AG120" s="26">
        <f t="shared" ca="1" si="14"/>
        <v>1.7971132954038738E-2</v>
      </c>
      <c r="AH120" s="26" t="str">
        <f t="shared" ca="1" si="15"/>
        <v/>
      </c>
    </row>
    <row r="121" spans="20:34" x14ac:dyDescent="0.2">
      <c r="T121" s="12">
        <v>103</v>
      </c>
      <c r="U121" s="13">
        <v>-2.48000000000002</v>
      </c>
      <c r="V121" s="26">
        <f t="shared" ca="1" si="9"/>
        <v>1.8423310646861139E-2</v>
      </c>
      <c r="W121" s="26" t="str">
        <f t="shared" ca="1" si="10"/>
        <v/>
      </c>
      <c r="X121" s="26"/>
      <c r="Y121" s="12">
        <v>103</v>
      </c>
      <c r="Z121" s="13">
        <v>-2.48000000000002</v>
      </c>
      <c r="AA121" s="26">
        <f t="shared" ca="1" si="11"/>
        <v>1.8423310646861139E-2</v>
      </c>
      <c r="AB121" s="26" t="str">
        <f t="shared" ca="1" si="12"/>
        <v/>
      </c>
      <c r="AC121" s="26" t="str">
        <f t="shared" ca="1" si="13"/>
        <v/>
      </c>
      <c r="AD121" s="26"/>
      <c r="AE121" s="12">
        <v>103</v>
      </c>
      <c r="AF121" s="13">
        <v>-2.48000000000002</v>
      </c>
      <c r="AG121" s="26">
        <f t="shared" ca="1" si="14"/>
        <v>1.8423310646861139E-2</v>
      </c>
      <c r="AH121" s="26" t="str">
        <f t="shared" ca="1" si="15"/>
        <v/>
      </c>
    </row>
    <row r="122" spans="20:34" x14ac:dyDescent="0.2">
      <c r="T122" s="12">
        <v>104</v>
      </c>
      <c r="U122" s="13">
        <v>-2.4700000000000202</v>
      </c>
      <c r="V122" s="26">
        <f t="shared" ca="1" si="9"/>
        <v>1.8884977141855233E-2</v>
      </c>
      <c r="W122" s="26" t="str">
        <f t="shared" ca="1" si="10"/>
        <v/>
      </c>
      <c r="X122" s="26"/>
      <c r="Y122" s="12">
        <v>104</v>
      </c>
      <c r="Z122" s="13">
        <v>-2.4700000000000202</v>
      </c>
      <c r="AA122" s="26">
        <f t="shared" ca="1" si="11"/>
        <v>1.8884977141855233E-2</v>
      </c>
      <c r="AB122" s="26" t="str">
        <f t="shared" ca="1" si="12"/>
        <v/>
      </c>
      <c r="AC122" s="26" t="str">
        <f t="shared" ca="1" si="13"/>
        <v/>
      </c>
      <c r="AD122" s="26"/>
      <c r="AE122" s="12">
        <v>104</v>
      </c>
      <c r="AF122" s="13">
        <v>-2.4700000000000202</v>
      </c>
      <c r="AG122" s="26">
        <f t="shared" ca="1" si="14"/>
        <v>1.8884977141855233E-2</v>
      </c>
      <c r="AH122" s="26" t="str">
        <f t="shared" ca="1" si="15"/>
        <v/>
      </c>
    </row>
    <row r="123" spans="20:34" x14ac:dyDescent="0.2">
      <c r="T123" s="12">
        <v>105</v>
      </c>
      <c r="U123" s="13">
        <v>-2.4600000000000199</v>
      </c>
      <c r="V123" s="26">
        <f t="shared" ca="1" si="9"/>
        <v>1.9356276731736007E-2</v>
      </c>
      <c r="W123" s="26" t="str">
        <f t="shared" ca="1" si="10"/>
        <v/>
      </c>
      <c r="X123" s="26"/>
      <c r="Y123" s="12">
        <v>105</v>
      </c>
      <c r="Z123" s="13">
        <v>-2.4600000000000199</v>
      </c>
      <c r="AA123" s="26">
        <f t="shared" ca="1" si="11"/>
        <v>1.9356276731736007E-2</v>
      </c>
      <c r="AB123" s="26" t="str">
        <f t="shared" ca="1" si="12"/>
        <v/>
      </c>
      <c r="AC123" s="26" t="str">
        <f t="shared" ca="1" si="13"/>
        <v/>
      </c>
      <c r="AD123" s="26"/>
      <c r="AE123" s="12">
        <v>105</v>
      </c>
      <c r="AF123" s="13">
        <v>-2.4600000000000199</v>
      </c>
      <c r="AG123" s="26">
        <f t="shared" ca="1" si="14"/>
        <v>1.9356276731736007E-2</v>
      </c>
      <c r="AH123" s="26" t="str">
        <f t="shared" ca="1" si="15"/>
        <v/>
      </c>
    </row>
    <row r="124" spans="20:34" x14ac:dyDescent="0.2">
      <c r="T124" s="12">
        <v>106</v>
      </c>
      <c r="U124" s="13">
        <v>-2.4500000000000202</v>
      </c>
      <c r="V124" s="26">
        <f t="shared" ca="1" si="9"/>
        <v>1.9837354391794345E-2</v>
      </c>
      <c r="W124" s="26" t="str">
        <f t="shared" ca="1" si="10"/>
        <v/>
      </c>
      <c r="X124" s="26"/>
      <c r="Y124" s="12">
        <v>106</v>
      </c>
      <c r="Z124" s="13">
        <v>-2.4500000000000202</v>
      </c>
      <c r="AA124" s="26">
        <f t="shared" ca="1" si="11"/>
        <v>1.9837354391794345E-2</v>
      </c>
      <c r="AB124" s="26" t="str">
        <f t="shared" ca="1" si="12"/>
        <v/>
      </c>
      <c r="AC124" s="26" t="str">
        <f t="shared" ca="1" si="13"/>
        <v/>
      </c>
      <c r="AD124" s="26"/>
      <c r="AE124" s="12">
        <v>106</v>
      </c>
      <c r="AF124" s="13">
        <v>-2.4500000000000202</v>
      </c>
      <c r="AG124" s="26">
        <f t="shared" ca="1" si="14"/>
        <v>1.9837354391794345E-2</v>
      </c>
      <c r="AH124" s="26" t="str">
        <f t="shared" ca="1" si="15"/>
        <v/>
      </c>
    </row>
    <row r="125" spans="20:34" x14ac:dyDescent="0.2">
      <c r="T125" s="12">
        <v>107</v>
      </c>
      <c r="U125" s="13">
        <v>-2.4400000000000199</v>
      </c>
      <c r="V125" s="26">
        <f t="shared" ca="1" si="9"/>
        <v>2.0328355738224845E-2</v>
      </c>
      <c r="W125" s="26" t="str">
        <f t="shared" ca="1" si="10"/>
        <v/>
      </c>
      <c r="X125" s="26"/>
      <c r="Y125" s="12">
        <v>107</v>
      </c>
      <c r="Z125" s="13">
        <v>-2.4400000000000199</v>
      </c>
      <c r="AA125" s="26">
        <f t="shared" ca="1" si="11"/>
        <v>2.0328355738224845E-2</v>
      </c>
      <c r="AB125" s="26" t="str">
        <f t="shared" ca="1" si="12"/>
        <v/>
      </c>
      <c r="AC125" s="26" t="str">
        <f t="shared" ca="1" si="13"/>
        <v/>
      </c>
      <c r="AD125" s="26"/>
      <c r="AE125" s="12">
        <v>107</v>
      </c>
      <c r="AF125" s="13">
        <v>-2.4400000000000199</v>
      </c>
      <c r="AG125" s="26">
        <f t="shared" ca="1" si="14"/>
        <v>2.0328355738224845E-2</v>
      </c>
      <c r="AH125" s="26" t="str">
        <f t="shared" ca="1" si="15"/>
        <v/>
      </c>
    </row>
    <row r="126" spans="20:34" x14ac:dyDescent="0.2">
      <c r="T126" s="12">
        <v>108</v>
      </c>
      <c r="U126" s="13">
        <v>-2.4300000000000201</v>
      </c>
      <c r="V126" s="26">
        <f t="shared" ca="1" si="9"/>
        <v>2.082942698509117E-2</v>
      </c>
      <c r="W126" s="26" t="str">
        <f t="shared" ca="1" si="10"/>
        <v/>
      </c>
      <c r="X126" s="26"/>
      <c r="Y126" s="12">
        <v>108</v>
      </c>
      <c r="Z126" s="13">
        <v>-2.4300000000000201</v>
      </c>
      <c r="AA126" s="26">
        <f t="shared" ca="1" si="11"/>
        <v>2.082942698509117E-2</v>
      </c>
      <c r="AB126" s="26" t="str">
        <f t="shared" ca="1" si="12"/>
        <v/>
      </c>
      <c r="AC126" s="26" t="str">
        <f t="shared" ca="1" si="13"/>
        <v/>
      </c>
      <c r="AD126" s="26"/>
      <c r="AE126" s="12">
        <v>108</v>
      </c>
      <c r="AF126" s="13">
        <v>-2.4300000000000201</v>
      </c>
      <c r="AG126" s="26">
        <f t="shared" ca="1" si="14"/>
        <v>2.082942698509117E-2</v>
      </c>
      <c r="AH126" s="26" t="str">
        <f t="shared" ca="1" si="15"/>
        <v/>
      </c>
    </row>
    <row r="127" spans="20:34" x14ac:dyDescent="0.2">
      <c r="T127" s="12">
        <v>109</v>
      </c>
      <c r="U127" s="13">
        <v>-2.4200000000000199</v>
      </c>
      <c r="V127" s="26">
        <f t="shared" ca="1" si="9"/>
        <v>2.1340714899921752E-2</v>
      </c>
      <c r="W127" s="26" t="str">
        <f t="shared" ca="1" si="10"/>
        <v/>
      </c>
      <c r="X127" s="26"/>
      <c r="Y127" s="12">
        <v>109</v>
      </c>
      <c r="Z127" s="13">
        <v>-2.4200000000000199</v>
      </c>
      <c r="AA127" s="26">
        <f t="shared" ca="1" si="11"/>
        <v>2.1340714899921752E-2</v>
      </c>
      <c r="AB127" s="26" t="str">
        <f t="shared" ca="1" si="12"/>
        <v/>
      </c>
      <c r="AC127" s="26" t="str">
        <f t="shared" ca="1" si="13"/>
        <v/>
      </c>
      <c r="AD127" s="26"/>
      <c r="AE127" s="12">
        <v>109</v>
      </c>
      <c r="AF127" s="13">
        <v>-2.4200000000000199</v>
      </c>
      <c r="AG127" s="26">
        <f t="shared" ca="1" si="14"/>
        <v>2.1340714899921752E-2</v>
      </c>
      <c r="AH127" s="26" t="str">
        <f t="shared" ca="1" si="15"/>
        <v/>
      </c>
    </row>
    <row r="128" spans="20:34" x14ac:dyDescent="0.2">
      <c r="T128" s="12">
        <v>110</v>
      </c>
      <c r="U128" s="13">
        <v>-2.4100000000000201</v>
      </c>
      <c r="V128" s="26">
        <f t="shared" ca="1" si="9"/>
        <v>2.1862366757928329E-2</v>
      </c>
      <c r="W128" s="26" t="str">
        <f t="shared" ca="1" si="10"/>
        <v/>
      </c>
      <c r="X128" s="26"/>
      <c r="Y128" s="12">
        <v>110</v>
      </c>
      <c r="Z128" s="13">
        <v>-2.4100000000000201</v>
      </c>
      <c r="AA128" s="26">
        <f t="shared" ca="1" si="11"/>
        <v>2.1862366757928329E-2</v>
      </c>
      <c r="AB128" s="26" t="str">
        <f t="shared" ca="1" si="12"/>
        <v/>
      </c>
      <c r="AC128" s="26" t="str">
        <f t="shared" ca="1" si="13"/>
        <v/>
      </c>
      <c r="AD128" s="26"/>
      <c r="AE128" s="12">
        <v>110</v>
      </c>
      <c r="AF128" s="13">
        <v>-2.4100000000000201</v>
      </c>
      <c r="AG128" s="26">
        <f t="shared" ca="1" si="14"/>
        <v>2.1862366757928329E-2</v>
      </c>
      <c r="AH128" s="26" t="str">
        <f t="shared" ca="1" si="15"/>
        <v/>
      </c>
    </row>
    <row r="129" spans="20:34" x14ac:dyDescent="0.2">
      <c r="T129" s="12">
        <v>111</v>
      </c>
      <c r="U129" s="13">
        <v>-2.4000000000000199</v>
      </c>
      <c r="V129" s="26">
        <f t="shared" ca="1" si="9"/>
        <v>2.2394530294841827E-2</v>
      </c>
      <c r="W129" s="26" t="str">
        <f t="shared" ca="1" si="10"/>
        <v/>
      </c>
      <c r="X129" s="26"/>
      <c r="Y129" s="12">
        <v>111</v>
      </c>
      <c r="Z129" s="13">
        <v>-2.4000000000000199</v>
      </c>
      <c r="AA129" s="26">
        <f t="shared" ca="1" si="11"/>
        <v>2.2394530294841827E-2</v>
      </c>
      <c r="AB129" s="26" t="str">
        <f t="shared" ca="1" si="12"/>
        <v/>
      </c>
      <c r="AC129" s="26" t="str">
        <f t="shared" ca="1" si="13"/>
        <v/>
      </c>
      <c r="AD129" s="26"/>
      <c r="AE129" s="12">
        <v>111</v>
      </c>
      <c r="AF129" s="13">
        <v>-2.4000000000000199</v>
      </c>
      <c r="AG129" s="26">
        <f t="shared" ca="1" si="14"/>
        <v>2.2394530294841827E-2</v>
      </c>
      <c r="AH129" s="26" t="str">
        <f t="shared" ca="1" si="15"/>
        <v/>
      </c>
    </row>
    <row r="130" spans="20:34" x14ac:dyDescent="0.2">
      <c r="T130" s="12">
        <v>112</v>
      </c>
      <c r="U130" s="13">
        <v>-2.3900000000000201</v>
      </c>
      <c r="V130" s="26">
        <f t="shared" ca="1" si="9"/>
        <v>2.2937353658359593E-2</v>
      </c>
      <c r="W130" s="26" t="str">
        <f t="shared" ca="1" si="10"/>
        <v/>
      </c>
      <c r="X130" s="26"/>
      <c r="Y130" s="12">
        <v>112</v>
      </c>
      <c r="Z130" s="13">
        <v>-2.3900000000000201</v>
      </c>
      <c r="AA130" s="26">
        <f t="shared" ca="1" si="11"/>
        <v>2.2937353658359593E-2</v>
      </c>
      <c r="AB130" s="26" t="str">
        <f t="shared" ca="1" si="12"/>
        <v/>
      </c>
      <c r="AC130" s="26" t="str">
        <f t="shared" ca="1" si="13"/>
        <v/>
      </c>
      <c r="AD130" s="26"/>
      <c r="AE130" s="12">
        <v>112</v>
      </c>
      <c r="AF130" s="13">
        <v>-2.3900000000000201</v>
      </c>
      <c r="AG130" s="26">
        <f t="shared" ca="1" si="14"/>
        <v>2.2937353658359593E-2</v>
      </c>
      <c r="AH130" s="26" t="str">
        <f t="shared" ca="1" si="15"/>
        <v/>
      </c>
    </row>
    <row r="131" spans="20:34" x14ac:dyDescent="0.2">
      <c r="T131" s="12">
        <v>113</v>
      </c>
      <c r="U131" s="13">
        <v>-2.3800000000000199</v>
      </c>
      <c r="V131" s="26">
        <f t="shared" ca="1" si="9"/>
        <v>2.349098535820025E-2</v>
      </c>
      <c r="W131" s="26" t="str">
        <f t="shared" ca="1" si="10"/>
        <v/>
      </c>
      <c r="X131" s="26"/>
      <c r="Y131" s="12">
        <v>113</v>
      </c>
      <c r="Z131" s="13">
        <v>-2.3800000000000199</v>
      </c>
      <c r="AA131" s="26">
        <f t="shared" ca="1" si="11"/>
        <v>2.349098535820025E-2</v>
      </c>
      <c r="AB131" s="26" t="str">
        <f t="shared" ca="1" si="12"/>
        <v/>
      </c>
      <c r="AC131" s="26" t="str">
        <f t="shared" ca="1" si="13"/>
        <v/>
      </c>
      <c r="AD131" s="26"/>
      <c r="AE131" s="12">
        <v>113</v>
      </c>
      <c r="AF131" s="13">
        <v>-2.3800000000000199</v>
      </c>
      <c r="AG131" s="26">
        <f t="shared" ca="1" si="14"/>
        <v>2.349098535820025E-2</v>
      </c>
      <c r="AH131" s="26" t="str">
        <f t="shared" ca="1" si="15"/>
        <v/>
      </c>
    </row>
    <row r="132" spans="20:34" x14ac:dyDescent="0.2">
      <c r="T132" s="12">
        <v>114</v>
      </c>
      <c r="U132" s="13">
        <v>-2.3700000000000201</v>
      </c>
      <c r="V132" s="26">
        <f t="shared" ca="1" si="9"/>
        <v>2.405557421476183E-2</v>
      </c>
      <c r="W132" s="26" t="str">
        <f t="shared" ca="1" si="10"/>
        <v/>
      </c>
      <c r="X132" s="26"/>
      <c r="Y132" s="12">
        <v>114</v>
      </c>
      <c r="Z132" s="13">
        <v>-2.3700000000000201</v>
      </c>
      <c r="AA132" s="26">
        <f t="shared" ca="1" si="11"/>
        <v>2.405557421476183E-2</v>
      </c>
      <c r="AB132" s="26" t="str">
        <f t="shared" ca="1" si="12"/>
        <v/>
      </c>
      <c r="AC132" s="26" t="str">
        <f t="shared" ca="1" si="13"/>
        <v/>
      </c>
      <c r="AD132" s="26"/>
      <c r="AE132" s="12">
        <v>114</v>
      </c>
      <c r="AF132" s="13">
        <v>-2.3700000000000201</v>
      </c>
      <c r="AG132" s="26">
        <f t="shared" ca="1" si="14"/>
        <v>2.405557421476183E-2</v>
      </c>
      <c r="AH132" s="26" t="str">
        <f t="shared" ca="1" si="15"/>
        <v/>
      </c>
    </row>
    <row r="133" spans="20:34" x14ac:dyDescent="0.2">
      <c r="T133" s="12">
        <v>115</v>
      </c>
      <c r="U133" s="13">
        <v>-2.3600000000000199</v>
      </c>
      <c r="V133" s="26">
        <f t="shared" ca="1" si="9"/>
        <v>2.4631269306381348E-2</v>
      </c>
      <c r="W133" s="26" t="str">
        <f t="shared" ca="1" si="10"/>
        <v/>
      </c>
      <c r="X133" s="26"/>
      <c r="Y133" s="12">
        <v>115</v>
      </c>
      <c r="Z133" s="13">
        <v>-2.3600000000000199</v>
      </c>
      <c r="AA133" s="26">
        <f t="shared" ca="1" si="11"/>
        <v>2.4631269306381348E-2</v>
      </c>
      <c r="AB133" s="26" t="str">
        <f t="shared" ca="1" si="12"/>
        <v/>
      </c>
      <c r="AC133" s="26" t="str">
        <f t="shared" ca="1" si="13"/>
        <v/>
      </c>
      <c r="AD133" s="26"/>
      <c r="AE133" s="12">
        <v>115</v>
      </c>
      <c r="AF133" s="13">
        <v>-2.3600000000000199</v>
      </c>
      <c r="AG133" s="26">
        <f t="shared" ca="1" si="14"/>
        <v>2.4631269306381348E-2</v>
      </c>
      <c r="AH133" s="26" t="str">
        <f t="shared" ca="1" si="15"/>
        <v/>
      </c>
    </row>
    <row r="134" spans="20:34" x14ac:dyDescent="0.2">
      <c r="T134" s="12">
        <v>116</v>
      </c>
      <c r="U134" s="13">
        <v>-2.3500000000000201</v>
      </c>
      <c r="V134" s="26">
        <f t="shared" ca="1" si="9"/>
        <v>2.5218219915193203E-2</v>
      </c>
      <c r="W134" s="26" t="str">
        <f t="shared" ca="1" si="10"/>
        <v/>
      </c>
      <c r="X134" s="26"/>
      <c r="Y134" s="12">
        <v>116</v>
      </c>
      <c r="Z134" s="13">
        <v>-2.3500000000000201</v>
      </c>
      <c r="AA134" s="26">
        <f t="shared" ca="1" si="11"/>
        <v>2.5218219915193203E-2</v>
      </c>
      <c r="AB134" s="26" t="str">
        <f t="shared" ca="1" si="12"/>
        <v/>
      </c>
      <c r="AC134" s="26" t="str">
        <f t="shared" ca="1" si="13"/>
        <v/>
      </c>
      <c r="AD134" s="26"/>
      <c r="AE134" s="12">
        <v>116</v>
      </c>
      <c r="AF134" s="13">
        <v>-2.3500000000000201</v>
      </c>
      <c r="AG134" s="26">
        <f t="shared" ca="1" si="14"/>
        <v>2.5218219915193203E-2</v>
      </c>
      <c r="AH134" s="26" t="str">
        <f t="shared" ca="1" si="15"/>
        <v/>
      </c>
    </row>
    <row r="135" spans="20:34" x14ac:dyDescent="0.2">
      <c r="T135" s="12">
        <v>117</v>
      </c>
      <c r="U135" s="13">
        <v>-2.3400000000000198</v>
      </c>
      <c r="V135" s="26">
        <f t="shared" ca="1" si="9"/>
        <v>2.581657547158648E-2</v>
      </c>
      <c r="W135" s="26" t="str">
        <f t="shared" ca="1" si="10"/>
        <v/>
      </c>
      <c r="X135" s="26"/>
      <c r="Y135" s="12">
        <v>117</v>
      </c>
      <c r="Z135" s="13">
        <v>-2.3400000000000198</v>
      </c>
      <c r="AA135" s="26">
        <f t="shared" ca="1" si="11"/>
        <v>2.581657547158648E-2</v>
      </c>
      <c r="AB135" s="26" t="str">
        <f t="shared" ca="1" si="12"/>
        <v/>
      </c>
      <c r="AC135" s="26" t="str">
        <f t="shared" ca="1" si="13"/>
        <v/>
      </c>
      <c r="AD135" s="26"/>
      <c r="AE135" s="12">
        <v>117</v>
      </c>
      <c r="AF135" s="13">
        <v>-2.3400000000000198</v>
      </c>
      <c r="AG135" s="26">
        <f t="shared" ca="1" si="14"/>
        <v>2.581657547158648E-2</v>
      </c>
      <c r="AH135" s="26" t="str">
        <f t="shared" ca="1" si="15"/>
        <v/>
      </c>
    </row>
    <row r="136" spans="20:34" x14ac:dyDescent="0.2">
      <c r="T136" s="12">
        <v>118</v>
      </c>
      <c r="U136" s="13">
        <v>-2.3300000000000201</v>
      </c>
      <c r="V136" s="26">
        <f t="shared" ca="1" si="9"/>
        <v>2.6426485497260493E-2</v>
      </c>
      <c r="W136" s="26" t="str">
        <f t="shared" ca="1" si="10"/>
        <v/>
      </c>
      <c r="X136" s="26"/>
      <c r="Y136" s="12">
        <v>118</v>
      </c>
      <c r="Z136" s="13">
        <v>-2.3300000000000201</v>
      </c>
      <c r="AA136" s="26">
        <f t="shared" ca="1" si="11"/>
        <v>2.6426485497260493E-2</v>
      </c>
      <c r="AB136" s="26" t="str">
        <f t="shared" ca="1" si="12"/>
        <v/>
      </c>
      <c r="AC136" s="26" t="str">
        <f t="shared" ca="1" si="13"/>
        <v/>
      </c>
      <c r="AD136" s="26"/>
      <c r="AE136" s="12">
        <v>118</v>
      </c>
      <c r="AF136" s="13">
        <v>-2.3300000000000201</v>
      </c>
      <c r="AG136" s="26">
        <f t="shared" ca="1" si="14"/>
        <v>2.6426485497260493E-2</v>
      </c>
      <c r="AH136" s="26" t="str">
        <f t="shared" ca="1" si="15"/>
        <v/>
      </c>
    </row>
    <row r="137" spans="20:34" x14ac:dyDescent="0.2">
      <c r="T137" s="12">
        <v>119</v>
      </c>
      <c r="U137" s="13">
        <v>-2.32000000000003</v>
      </c>
      <c r="V137" s="26">
        <f t="shared" ca="1" si="9"/>
        <v>2.7048099546879902E-2</v>
      </c>
      <c r="W137" s="26" t="str">
        <f t="shared" ca="1" si="10"/>
        <v/>
      </c>
      <c r="X137" s="26"/>
      <c r="Y137" s="12">
        <v>119</v>
      </c>
      <c r="Z137" s="13">
        <v>-2.32000000000003</v>
      </c>
      <c r="AA137" s="26">
        <f t="shared" ca="1" si="11"/>
        <v>2.7048099546879902E-2</v>
      </c>
      <c r="AB137" s="26" t="str">
        <f t="shared" ca="1" si="12"/>
        <v/>
      </c>
      <c r="AC137" s="26" t="str">
        <f t="shared" ca="1" si="13"/>
        <v/>
      </c>
      <c r="AD137" s="26"/>
      <c r="AE137" s="12">
        <v>119</v>
      </c>
      <c r="AF137" s="13">
        <v>-2.32000000000003</v>
      </c>
      <c r="AG137" s="26">
        <f t="shared" ca="1" si="14"/>
        <v>2.7048099546879902E-2</v>
      </c>
      <c r="AH137" s="26" t="str">
        <f t="shared" ca="1" si="15"/>
        <v/>
      </c>
    </row>
    <row r="138" spans="20:34" x14ac:dyDescent="0.2">
      <c r="T138" s="12">
        <v>120</v>
      </c>
      <c r="U138" s="13">
        <v>-2.3100000000000298</v>
      </c>
      <c r="V138" s="26">
        <f t="shared" ca="1" si="9"/>
        <v>2.7681567148334668E-2</v>
      </c>
      <c r="W138" s="26" t="str">
        <f t="shared" ca="1" si="10"/>
        <v/>
      </c>
      <c r="X138" s="26"/>
      <c r="Y138" s="12">
        <v>120</v>
      </c>
      <c r="Z138" s="13">
        <v>-2.3100000000000298</v>
      </c>
      <c r="AA138" s="26">
        <f t="shared" ca="1" si="11"/>
        <v>2.7681567148334668E-2</v>
      </c>
      <c r="AB138" s="26" t="str">
        <f t="shared" ca="1" si="12"/>
        <v/>
      </c>
      <c r="AC138" s="26" t="str">
        <f t="shared" ca="1" si="13"/>
        <v/>
      </c>
      <c r="AD138" s="26"/>
      <c r="AE138" s="12">
        <v>120</v>
      </c>
      <c r="AF138" s="13">
        <v>-2.3100000000000298</v>
      </c>
      <c r="AG138" s="26">
        <f t="shared" ca="1" si="14"/>
        <v>2.7681567148334668E-2</v>
      </c>
      <c r="AH138" s="26" t="str">
        <f t="shared" ca="1" si="15"/>
        <v/>
      </c>
    </row>
    <row r="139" spans="20:34" x14ac:dyDescent="0.2">
      <c r="T139" s="12">
        <v>121</v>
      </c>
      <c r="U139" s="13">
        <v>-2.30000000000003</v>
      </c>
      <c r="V139" s="26">
        <f t="shared" ca="1" si="9"/>
        <v>2.8327037741599222E-2</v>
      </c>
      <c r="W139" s="26" t="str">
        <f t="shared" ca="1" si="10"/>
        <v/>
      </c>
      <c r="X139" s="26"/>
      <c r="Y139" s="12">
        <v>121</v>
      </c>
      <c r="Z139" s="13">
        <v>-2.30000000000003</v>
      </c>
      <c r="AA139" s="26">
        <f t="shared" ca="1" si="11"/>
        <v>2.8327037741599222E-2</v>
      </c>
      <c r="AB139" s="26" t="str">
        <f t="shared" ca="1" si="12"/>
        <v/>
      </c>
      <c r="AC139" s="26" t="str">
        <f t="shared" ca="1" si="13"/>
        <v/>
      </c>
      <c r="AD139" s="26"/>
      <c r="AE139" s="12">
        <v>121</v>
      </c>
      <c r="AF139" s="13">
        <v>-2.30000000000003</v>
      </c>
      <c r="AG139" s="26">
        <f t="shared" ca="1" si="14"/>
        <v>2.8327037741599222E-2</v>
      </c>
      <c r="AH139" s="26" t="str">
        <f t="shared" ca="1" si="15"/>
        <v/>
      </c>
    </row>
    <row r="140" spans="20:34" x14ac:dyDescent="0.2">
      <c r="T140" s="12">
        <v>122</v>
      </c>
      <c r="U140" s="13">
        <v>-2.2900000000000298</v>
      </c>
      <c r="V140" s="26">
        <f t="shared" ca="1" si="9"/>
        <v>2.8984660616207442E-2</v>
      </c>
      <c r="W140" s="26" t="str">
        <f t="shared" ca="1" si="10"/>
        <v/>
      </c>
      <c r="X140" s="26"/>
      <c r="Y140" s="12">
        <v>122</v>
      </c>
      <c r="Z140" s="13">
        <v>-2.2900000000000298</v>
      </c>
      <c r="AA140" s="26">
        <f t="shared" ca="1" si="11"/>
        <v>2.8984660616207442E-2</v>
      </c>
      <c r="AB140" s="26" t="str">
        <f t="shared" ca="1" si="12"/>
        <v/>
      </c>
      <c r="AC140" s="26" t="str">
        <f t="shared" ca="1" si="13"/>
        <v/>
      </c>
      <c r="AD140" s="26"/>
      <c r="AE140" s="12">
        <v>122</v>
      </c>
      <c r="AF140" s="13">
        <v>-2.2900000000000298</v>
      </c>
      <c r="AG140" s="26">
        <f t="shared" ca="1" si="14"/>
        <v>2.8984660616207442E-2</v>
      </c>
      <c r="AH140" s="26" t="str">
        <f t="shared" ca="1" si="15"/>
        <v/>
      </c>
    </row>
    <row r="141" spans="20:34" x14ac:dyDescent="0.2">
      <c r="T141" s="12">
        <v>123</v>
      </c>
      <c r="U141" s="13">
        <v>-2.28000000000003</v>
      </c>
      <c r="V141" s="26">
        <f t="shared" ca="1" si="9"/>
        <v>2.9654584847339235E-2</v>
      </c>
      <c r="W141" s="26" t="str">
        <f t="shared" ca="1" si="10"/>
        <v/>
      </c>
      <c r="X141" s="26"/>
      <c r="Y141" s="12">
        <v>123</v>
      </c>
      <c r="Z141" s="13">
        <v>-2.28000000000003</v>
      </c>
      <c r="AA141" s="26">
        <f t="shared" ca="1" si="11"/>
        <v>2.9654584847339235E-2</v>
      </c>
      <c r="AB141" s="26" t="str">
        <f t="shared" ca="1" si="12"/>
        <v/>
      </c>
      <c r="AC141" s="26" t="str">
        <f t="shared" ca="1" si="13"/>
        <v/>
      </c>
      <c r="AD141" s="26"/>
      <c r="AE141" s="12">
        <v>123</v>
      </c>
      <c r="AF141" s="13">
        <v>-2.28000000000003</v>
      </c>
      <c r="AG141" s="26">
        <f t="shared" ca="1" si="14"/>
        <v>2.9654584847339235E-2</v>
      </c>
      <c r="AH141" s="26" t="str">
        <f t="shared" ca="1" si="15"/>
        <v/>
      </c>
    </row>
    <row r="142" spans="20:34" x14ac:dyDescent="0.2">
      <c r="T142" s="12">
        <v>124</v>
      </c>
      <c r="U142" s="13">
        <v>-2.2700000000000302</v>
      </c>
      <c r="V142" s="26">
        <f t="shared" ca="1" si="9"/>
        <v>3.033695923052955E-2</v>
      </c>
      <c r="W142" s="26" t="str">
        <f t="shared" ca="1" si="10"/>
        <v/>
      </c>
      <c r="X142" s="26"/>
      <c r="Y142" s="12">
        <v>124</v>
      </c>
      <c r="Z142" s="13">
        <v>-2.2700000000000302</v>
      </c>
      <c r="AA142" s="26">
        <f t="shared" ca="1" si="11"/>
        <v>3.033695923052955E-2</v>
      </c>
      <c r="AB142" s="26" t="str">
        <f t="shared" ca="1" si="12"/>
        <v/>
      </c>
      <c r="AC142" s="26" t="str">
        <f t="shared" ca="1" si="13"/>
        <v/>
      </c>
      <c r="AD142" s="26"/>
      <c r="AE142" s="12">
        <v>124</v>
      </c>
      <c r="AF142" s="13">
        <v>-2.2700000000000302</v>
      </c>
      <c r="AG142" s="26">
        <f t="shared" ca="1" si="14"/>
        <v>3.033695923052955E-2</v>
      </c>
      <c r="AH142" s="26" t="str">
        <f t="shared" ca="1" si="15"/>
        <v/>
      </c>
    </row>
    <row r="143" spans="20:34" x14ac:dyDescent="0.2">
      <c r="T143" s="12">
        <v>125</v>
      </c>
      <c r="U143" s="13">
        <v>-2.26000000000003</v>
      </c>
      <c r="V143" s="26">
        <f t="shared" ca="1" si="9"/>
        <v>3.103193221500615E-2</v>
      </c>
      <c r="W143" s="26" t="str">
        <f t="shared" ca="1" si="10"/>
        <v/>
      </c>
      <c r="X143" s="26"/>
      <c r="Y143" s="12">
        <v>125</v>
      </c>
      <c r="Z143" s="13">
        <v>-2.26000000000003</v>
      </c>
      <c r="AA143" s="26">
        <f t="shared" ca="1" si="11"/>
        <v>3.103193221500615E-2</v>
      </c>
      <c r="AB143" s="26" t="str">
        <f t="shared" ca="1" si="12"/>
        <v/>
      </c>
      <c r="AC143" s="26" t="str">
        <f t="shared" ca="1" si="13"/>
        <v/>
      </c>
      <c r="AD143" s="26"/>
      <c r="AE143" s="12">
        <v>125</v>
      </c>
      <c r="AF143" s="13">
        <v>-2.26000000000003</v>
      </c>
      <c r="AG143" s="26">
        <f t="shared" ca="1" si="14"/>
        <v>3.103193221500615E-2</v>
      </c>
      <c r="AH143" s="26" t="str">
        <f t="shared" ca="1" si="15"/>
        <v/>
      </c>
    </row>
    <row r="144" spans="20:34" x14ac:dyDescent="0.2">
      <c r="T144" s="12">
        <v>126</v>
      </c>
      <c r="U144" s="13">
        <v>-2.2500000000000302</v>
      </c>
      <c r="V144" s="26">
        <f t="shared" ca="1" si="9"/>
        <v>3.173965183566526E-2</v>
      </c>
      <c r="W144" s="26" t="str">
        <f t="shared" ca="1" si="10"/>
        <v/>
      </c>
      <c r="X144" s="26"/>
      <c r="Y144" s="12">
        <v>126</v>
      </c>
      <c r="Z144" s="13">
        <v>-2.2500000000000302</v>
      </c>
      <c r="AA144" s="26">
        <f t="shared" ca="1" si="11"/>
        <v>3.173965183566526E-2</v>
      </c>
      <c r="AB144" s="26" t="str">
        <f t="shared" ca="1" si="12"/>
        <v/>
      </c>
      <c r="AC144" s="26" t="str">
        <f t="shared" ca="1" si="13"/>
        <v/>
      </c>
      <c r="AD144" s="26"/>
      <c r="AE144" s="12">
        <v>126</v>
      </c>
      <c r="AF144" s="13">
        <v>-2.2500000000000302</v>
      </c>
      <c r="AG144" s="26">
        <f t="shared" ca="1" si="14"/>
        <v>3.173965183566526E-2</v>
      </c>
      <c r="AH144" s="26" t="str">
        <f t="shared" ca="1" si="15"/>
        <v/>
      </c>
    </row>
    <row r="145" spans="20:34" x14ac:dyDescent="0.2">
      <c r="T145" s="12">
        <v>127</v>
      </c>
      <c r="U145" s="13">
        <v>-2.24000000000003</v>
      </c>
      <c r="V145" s="26">
        <f t="shared" ca="1" si="9"/>
        <v>3.246026564369528E-2</v>
      </c>
      <c r="W145" s="26" t="str">
        <f t="shared" ca="1" si="10"/>
        <v/>
      </c>
      <c r="X145" s="26"/>
      <c r="Y145" s="12">
        <v>127</v>
      </c>
      <c r="Z145" s="13">
        <v>-2.24000000000003</v>
      </c>
      <c r="AA145" s="26">
        <f t="shared" ca="1" si="11"/>
        <v>3.246026564369528E-2</v>
      </c>
      <c r="AB145" s="26" t="str">
        <f t="shared" ca="1" si="12"/>
        <v/>
      </c>
      <c r="AC145" s="26" t="str">
        <f t="shared" ca="1" si="13"/>
        <v/>
      </c>
      <c r="AD145" s="26"/>
      <c r="AE145" s="12">
        <v>127</v>
      </c>
      <c r="AF145" s="13">
        <v>-2.24000000000003</v>
      </c>
      <c r="AG145" s="26">
        <f t="shared" ca="1" si="14"/>
        <v>3.246026564369528E-2</v>
      </c>
      <c r="AH145" s="26" t="str">
        <f t="shared" ca="1" si="15"/>
        <v/>
      </c>
    </row>
    <row r="146" spans="20:34" x14ac:dyDescent="0.2">
      <c r="T146" s="12">
        <v>128</v>
      </c>
      <c r="U146" s="13">
        <v>-2.2300000000000302</v>
      </c>
      <c r="V146" s="26">
        <f t="shared" ca="1" si="9"/>
        <v>3.3193920635858895E-2</v>
      </c>
      <c r="W146" s="26" t="str">
        <f t="shared" ca="1" si="10"/>
        <v/>
      </c>
      <c r="X146" s="26"/>
      <c r="Y146" s="12">
        <v>128</v>
      </c>
      <c r="Z146" s="13">
        <v>-2.2300000000000302</v>
      </c>
      <c r="AA146" s="26">
        <f t="shared" ca="1" si="11"/>
        <v>3.3193920635858895E-2</v>
      </c>
      <c r="AB146" s="26" t="str">
        <f t="shared" ca="1" si="12"/>
        <v/>
      </c>
      <c r="AC146" s="26" t="str">
        <f t="shared" ca="1" si="13"/>
        <v/>
      </c>
      <c r="AD146" s="26"/>
      <c r="AE146" s="12">
        <v>128</v>
      </c>
      <c r="AF146" s="13">
        <v>-2.2300000000000302</v>
      </c>
      <c r="AG146" s="26">
        <f t="shared" ca="1" si="14"/>
        <v>3.3193920635858895E-2</v>
      </c>
      <c r="AH146" s="26" t="str">
        <f t="shared" ca="1" si="15"/>
        <v/>
      </c>
    </row>
    <row r="147" spans="20:34" x14ac:dyDescent="0.2">
      <c r="T147" s="12">
        <v>129</v>
      </c>
      <c r="U147" s="13">
        <v>-2.2200000000000299</v>
      </c>
      <c r="V147" s="26">
        <f t="shared" ref="V147:V210" ca="1" si="16">IF(U147&lt;TestStat,NORMDIST(U147,0,1,0),"")</f>
        <v>3.3940763182446938E-2</v>
      </c>
      <c r="W147" s="26" t="str">
        <f t="shared" ref="W147:W210" ca="1" si="17">IF(U147&gt;=TestStat,NORMDIST(U147,0,1,0),"")</f>
        <v/>
      </c>
      <c r="X147" s="26"/>
      <c r="Y147" s="12">
        <v>129</v>
      </c>
      <c r="Z147" s="13">
        <v>-2.2200000000000299</v>
      </c>
      <c r="AA147" s="26">
        <f t="shared" ref="AA147:AA210" ca="1" si="18">IF(Z147&lt;-ABS(TestStat),NORMDIST(Z147,0,1,0),"")</f>
        <v>3.3940763182446938E-2</v>
      </c>
      <c r="AB147" s="26" t="str">
        <f t="shared" ref="AB147:AB210" ca="1" si="19">IF(AND(Z147&gt;=-ABS(TestStat),Z147&lt;=ABS(TestStat)),NORMDIST(Z147,0,1,0),"")</f>
        <v/>
      </c>
      <c r="AC147" s="26" t="str">
        <f t="shared" ref="AC147:AC210" ca="1" si="20">IF(Z147&gt;ABS(TestStat),NORMDIST(Z147,0,1,0),"")</f>
        <v/>
      </c>
      <c r="AD147" s="26"/>
      <c r="AE147" s="12">
        <v>129</v>
      </c>
      <c r="AF147" s="13">
        <v>-2.2200000000000299</v>
      </c>
      <c r="AG147" s="26">
        <f t="shared" ref="AG147:AG210" ca="1" si="21">IF(AF147&lt;=TestStat,NORMDIST(AF147,0,1,0),"")</f>
        <v>3.3940763182446938E-2</v>
      </c>
      <c r="AH147" s="26" t="str">
        <f t="shared" ref="AH147:AH210" ca="1" si="22">IF(AF147&gt;TestStat,NORMDIST(AF147,0,1,0),"")</f>
        <v/>
      </c>
    </row>
    <row r="148" spans="20:34" x14ac:dyDescent="0.2">
      <c r="T148" s="12">
        <v>130</v>
      </c>
      <c r="U148" s="13">
        <v>-2.2100000000000302</v>
      </c>
      <c r="V148" s="26">
        <f t="shared" ca="1" si="16"/>
        <v>3.4700938953916509E-2</v>
      </c>
      <c r="W148" s="26" t="str">
        <f t="shared" ca="1" si="17"/>
        <v/>
      </c>
      <c r="X148" s="26"/>
      <c r="Y148" s="12">
        <v>130</v>
      </c>
      <c r="Z148" s="13">
        <v>-2.2100000000000302</v>
      </c>
      <c r="AA148" s="26">
        <f t="shared" ca="1" si="18"/>
        <v>3.4700938953916509E-2</v>
      </c>
      <c r="AB148" s="26" t="str">
        <f t="shared" ca="1" si="19"/>
        <v/>
      </c>
      <c r="AC148" s="26" t="str">
        <f t="shared" ca="1" si="20"/>
        <v/>
      </c>
      <c r="AD148" s="26"/>
      <c r="AE148" s="12">
        <v>130</v>
      </c>
      <c r="AF148" s="13">
        <v>-2.2100000000000302</v>
      </c>
      <c r="AG148" s="26">
        <f t="shared" ca="1" si="21"/>
        <v>3.4700938953916509E-2</v>
      </c>
      <c r="AH148" s="26" t="str">
        <f t="shared" ca="1" si="22"/>
        <v/>
      </c>
    </row>
    <row r="149" spans="20:34" x14ac:dyDescent="0.2">
      <c r="T149" s="12">
        <v>131</v>
      </c>
      <c r="U149" s="13">
        <v>-2.2000000000000299</v>
      </c>
      <c r="V149" s="26">
        <f t="shared" ca="1" si="16"/>
        <v>3.5474592846229107E-2</v>
      </c>
      <c r="W149" s="26" t="str">
        <f t="shared" ca="1" si="17"/>
        <v/>
      </c>
      <c r="X149" s="26"/>
      <c r="Y149" s="12">
        <v>131</v>
      </c>
      <c r="Z149" s="13">
        <v>-2.2000000000000299</v>
      </c>
      <c r="AA149" s="26">
        <f t="shared" ca="1" si="18"/>
        <v>3.5474592846229107E-2</v>
      </c>
      <c r="AB149" s="26" t="str">
        <f t="shared" ca="1" si="19"/>
        <v/>
      </c>
      <c r="AC149" s="26" t="str">
        <f t="shared" ca="1" si="20"/>
        <v/>
      </c>
      <c r="AD149" s="26"/>
      <c r="AE149" s="12">
        <v>131</v>
      </c>
      <c r="AF149" s="13">
        <v>-2.2000000000000299</v>
      </c>
      <c r="AG149" s="26">
        <f t="shared" ca="1" si="21"/>
        <v>3.5474592846229107E-2</v>
      </c>
      <c r="AH149" s="26" t="str">
        <f t="shared" ca="1" si="22"/>
        <v/>
      </c>
    </row>
    <row r="150" spans="20:34" x14ac:dyDescent="0.2">
      <c r="T150" s="12">
        <v>132</v>
      </c>
      <c r="U150" s="13">
        <v>-2.1900000000000301</v>
      </c>
      <c r="V150" s="26">
        <f t="shared" ca="1" si="16"/>
        <v>3.6261868904903821E-2</v>
      </c>
      <c r="W150" s="26" t="str">
        <f t="shared" ca="1" si="17"/>
        <v/>
      </c>
      <c r="X150" s="26"/>
      <c r="Y150" s="12">
        <v>132</v>
      </c>
      <c r="Z150" s="13">
        <v>-2.1900000000000301</v>
      </c>
      <c r="AA150" s="26">
        <f t="shared" ca="1" si="18"/>
        <v>3.6261868904903821E-2</v>
      </c>
      <c r="AB150" s="26" t="str">
        <f t="shared" ca="1" si="19"/>
        <v/>
      </c>
      <c r="AC150" s="26" t="str">
        <f t="shared" ca="1" si="20"/>
        <v/>
      </c>
      <c r="AD150" s="26"/>
      <c r="AE150" s="12">
        <v>132</v>
      </c>
      <c r="AF150" s="13">
        <v>-2.1900000000000301</v>
      </c>
      <c r="AG150" s="26">
        <f t="shared" ca="1" si="21"/>
        <v>3.6261868904903821E-2</v>
      </c>
      <c r="AH150" s="26" t="str">
        <f t="shared" ca="1" si="22"/>
        <v/>
      </c>
    </row>
    <row r="151" spans="20:34" x14ac:dyDescent="0.2">
      <c r="T151" s="12">
        <v>133</v>
      </c>
      <c r="U151" s="13">
        <v>-2.1800000000000299</v>
      </c>
      <c r="V151" s="26">
        <f t="shared" ca="1" si="16"/>
        <v>3.7062910247804066E-2</v>
      </c>
      <c r="W151" s="26" t="str">
        <f t="shared" ca="1" si="17"/>
        <v/>
      </c>
      <c r="X151" s="26"/>
      <c r="Y151" s="12">
        <v>133</v>
      </c>
      <c r="Z151" s="13">
        <v>-2.1800000000000299</v>
      </c>
      <c r="AA151" s="26">
        <f t="shared" ca="1" si="18"/>
        <v>3.7062910247804066E-2</v>
      </c>
      <c r="AB151" s="26" t="str">
        <f t="shared" ca="1" si="19"/>
        <v/>
      </c>
      <c r="AC151" s="26" t="str">
        <f t="shared" ca="1" si="20"/>
        <v/>
      </c>
      <c r="AD151" s="26"/>
      <c r="AE151" s="12">
        <v>133</v>
      </c>
      <c r="AF151" s="13">
        <v>-2.1800000000000299</v>
      </c>
      <c r="AG151" s="26">
        <f t="shared" ca="1" si="21"/>
        <v>3.7062910247804066E-2</v>
      </c>
      <c r="AH151" s="26" t="str">
        <f t="shared" ca="1" si="22"/>
        <v/>
      </c>
    </row>
    <row r="152" spans="20:34" x14ac:dyDescent="0.2">
      <c r="T152" s="12">
        <v>134</v>
      </c>
      <c r="U152" s="13">
        <v>-2.1700000000000301</v>
      </c>
      <c r="V152" s="26">
        <f t="shared" ca="1" si="16"/>
        <v>3.7877858986675006E-2</v>
      </c>
      <c r="W152" s="26" t="str">
        <f t="shared" ca="1" si="17"/>
        <v/>
      </c>
      <c r="X152" s="26"/>
      <c r="Y152" s="12">
        <v>134</v>
      </c>
      <c r="Z152" s="13">
        <v>-2.1700000000000301</v>
      </c>
      <c r="AA152" s="26">
        <f t="shared" ca="1" si="18"/>
        <v>3.7877858986675006E-2</v>
      </c>
      <c r="AB152" s="26" t="str">
        <f t="shared" ca="1" si="19"/>
        <v/>
      </c>
      <c r="AC152" s="26" t="str">
        <f t="shared" ca="1" si="20"/>
        <v/>
      </c>
      <c r="AD152" s="26"/>
      <c r="AE152" s="12">
        <v>134</v>
      </c>
      <c r="AF152" s="13">
        <v>-2.1700000000000301</v>
      </c>
      <c r="AG152" s="26">
        <f t="shared" ca="1" si="21"/>
        <v>3.7877858986675006E-2</v>
      </c>
      <c r="AH152" s="26" t="str">
        <f t="shared" ca="1" si="22"/>
        <v/>
      </c>
    </row>
    <row r="153" spans="20:34" x14ac:dyDescent="0.2">
      <c r="T153" s="12">
        <v>135</v>
      </c>
      <c r="U153" s="13">
        <v>-2.1600000000000299</v>
      </c>
      <c r="V153" s="26">
        <f t="shared" ca="1" si="16"/>
        <v>3.8706856147453117E-2</v>
      </c>
      <c r="W153" s="26" t="str">
        <f t="shared" ca="1" si="17"/>
        <v/>
      </c>
      <c r="X153" s="26"/>
      <c r="Y153" s="12">
        <v>135</v>
      </c>
      <c r="Z153" s="13">
        <v>-2.1600000000000299</v>
      </c>
      <c r="AA153" s="26">
        <f t="shared" ca="1" si="18"/>
        <v>3.8706856147453117E-2</v>
      </c>
      <c r="AB153" s="26" t="str">
        <f t="shared" ca="1" si="19"/>
        <v/>
      </c>
      <c r="AC153" s="26" t="str">
        <f t="shared" ca="1" si="20"/>
        <v/>
      </c>
      <c r="AD153" s="26"/>
      <c r="AE153" s="12">
        <v>135</v>
      </c>
      <c r="AF153" s="13">
        <v>-2.1600000000000299</v>
      </c>
      <c r="AG153" s="26">
        <f t="shared" ca="1" si="21"/>
        <v>3.8706856147453117E-2</v>
      </c>
      <c r="AH153" s="26" t="str">
        <f t="shared" ca="1" si="22"/>
        <v/>
      </c>
    </row>
    <row r="154" spans="20:34" x14ac:dyDescent="0.2">
      <c r="T154" s="12">
        <v>136</v>
      </c>
      <c r="U154" s="13">
        <v>-2.1500000000000301</v>
      </c>
      <c r="V154" s="26">
        <f t="shared" ca="1" si="16"/>
        <v>3.955004158936766E-2</v>
      </c>
      <c r="W154" s="26" t="str">
        <f t="shared" ca="1" si="17"/>
        <v/>
      </c>
      <c r="X154" s="26"/>
      <c r="Y154" s="12">
        <v>136</v>
      </c>
      <c r="Z154" s="13">
        <v>-2.1500000000000301</v>
      </c>
      <c r="AA154" s="26">
        <f t="shared" ca="1" si="18"/>
        <v>3.955004158936766E-2</v>
      </c>
      <c r="AB154" s="26" t="str">
        <f t="shared" ca="1" si="19"/>
        <v/>
      </c>
      <c r="AC154" s="26" t="str">
        <f t="shared" ca="1" si="20"/>
        <v/>
      </c>
      <c r="AD154" s="26"/>
      <c r="AE154" s="12">
        <v>136</v>
      </c>
      <c r="AF154" s="13">
        <v>-2.1500000000000301</v>
      </c>
      <c r="AG154" s="26">
        <f t="shared" ca="1" si="21"/>
        <v>3.955004158936766E-2</v>
      </c>
      <c r="AH154" s="26" t="str">
        <f t="shared" ca="1" si="22"/>
        <v/>
      </c>
    </row>
    <row r="155" spans="20:34" x14ac:dyDescent="0.2">
      <c r="T155" s="12">
        <v>137</v>
      </c>
      <c r="U155" s="13">
        <v>-2.1400000000000299</v>
      </c>
      <c r="V155" s="26">
        <f t="shared" ca="1" si="16"/>
        <v>4.040755392285772E-2</v>
      </c>
      <c r="W155" s="26" t="str">
        <f t="shared" ca="1" si="17"/>
        <v/>
      </c>
      <c r="X155" s="26"/>
      <c r="Y155" s="12">
        <v>137</v>
      </c>
      <c r="Z155" s="13">
        <v>-2.1400000000000299</v>
      </c>
      <c r="AA155" s="26">
        <f t="shared" ca="1" si="18"/>
        <v>4.040755392285772E-2</v>
      </c>
      <c r="AB155" s="26" t="str">
        <f t="shared" ca="1" si="19"/>
        <v/>
      </c>
      <c r="AC155" s="26" t="str">
        <f t="shared" ca="1" si="20"/>
        <v/>
      </c>
      <c r="AD155" s="26"/>
      <c r="AE155" s="12">
        <v>137</v>
      </c>
      <c r="AF155" s="13">
        <v>-2.1400000000000299</v>
      </c>
      <c r="AG155" s="26">
        <f t="shared" ca="1" si="21"/>
        <v>4.040755392285772E-2</v>
      </c>
      <c r="AH155" s="26" t="str">
        <f t="shared" ca="1" si="22"/>
        <v/>
      </c>
    </row>
    <row r="156" spans="20:34" x14ac:dyDescent="0.2">
      <c r="T156" s="12">
        <v>138</v>
      </c>
      <c r="U156" s="13">
        <v>-2.1300000000000301</v>
      </c>
      <c r="V156" s="26">
        <f t="shared" ca="1" si="16"/>
        <v>4.127953042632776E-2</v>
      </c>
      <c r="W156" s="26" t="str">
        <f t="shared" ca="1" si="17"/>
        <v/>
      </c>
      <c r="X156" s="26"/>
      <c r="Y156" s="12">
        <v>138</v>
      </c>
      <c r="Z156" s="13">
        <v>-2.1300000000000301</v>
      </c>
      <c r="AA156" s="26">
        <f t="shared" ca="1" si="18"/>
        <v>4.127953042632776E-2</v>
      </c>
      <c r="AB156" s="26" t="str">
        <f t="shared" ca="1" si="19"/>
        <v/>
      </c>
      <c r="AC156" s="26" t="str">
        <f t="shared" ca="1" si="20"/>
        <v/>
      </c>
      <c r="AD156" s="26"/>
      <c r="AE156" s="12">
        <v>138</v>
      </c>
      <c r="AF156" s="13">
        <v>-2.1300000000000301</v>
      </c>
      <c r="AG156" s="26">
        <f t="shared" ca="1" si="21"/>
        <v>4.127953042632776E-2</v>
      </c>
      <c r="AH156" s="26" t="str">
        <f t="shared" ca="1" si="22"/>
        <v/>
      </c>
    </row>
    <row r="157" spans="20:34" x14ac:dyDescent="0.2">
      <c r="T157" s="12">
        <v>139</v>
      </c>
      <c r="U157" s="13">
        <v>-2.1200000000000299</v>
      </c>
      <c r="V157" s="26">
        <f t="shared" ca="1" si="16"/>
        <v>4.2166106961767646E-2</v>
      </c>
      <c r="W157" s="26" t="str">
        <f t="shared" ca="1" si="17"/>
        <v/>
      </c>
      <c r="X157" s="26"/>
      <c r="Y157" s="12">
        <v>139</v>
      </c>
      <c r="Z157" s="13">
        <v>-2.1200000000000299</v>
      </c>
      <c r="AA157" s="26">
        <f t="shared" ca="1" si="18"/>
        <v>4.2166106961767646E-2</v>
      </c>
      <c r="AB157" s="26" t="str">
        <f t="shared" ca="1" si="19"/>
        <v/>
      </c>
      <c r="AC157" s="26" t="str">
        <f t="shared" ca="1" si="20"/>
        <v/>
      </c>
      <c r="AD157" s="26"/>
      <c r="AE157" s="12">
        <v>139</v>
      </c>
      <c r="AF157" s="13">
        <v>-2.1200000000000299</v>
      </c>
      <c r="AG157" s="26">
        <f t="shared" ca="1" si="21"/>
        <v>4.2166106961767646E-2</v>
      </c>
      <c r="AH157" s="26" t="str">
        <f t="shared" ca="1" si="22"/>
        <v/>
      </c>
    </row>
    <row r="158" spans="20:34" x14ac:dyDescent="0.2">
      <c r="T158" s="12">
        <v>140</v>
      </c>
      <c r="U158" s="13">
        <v>-2.1100000000000301</v>
      </c>
      <c r="V158" s="26">
        <f t="shared" ca="1" si="16"/>
        <v>4.3067417889263E-2</v>
      </c>
      <c r="W158" s="26" t="str">
        <f t="shared" ca="1" si="17"/>
        <v/>
      </c>
      <c r="X158" s="26"/>
      <c r="Y158" s="12">
        <v>140</v>
      </c>
      <c r="Z158" s="13">
        <v>-2.1100000000000301</v>
      </c>
      <c r="AA158" s="26">
        <f t="shared" ca="1" si="18"/>
        <v>4.3067417889263E-2</v>
      </c>
      <c r="AB158" s="26" t="str">
        <f t="shared" ca="1" si="19"/>
        <v/>
      </c>
      <c r="AC158" s="26" t="str">
        <f t="shared" ca="1" si="20"/>
        <v/>
      </c>
      <c r="AD158" s="26"/>
      <c r="AE158" s="12">
        <v>140</v>
      </c>
      <c r="AF158" s="13">
        <v>-2.1100000000000301</v>
      </c>
      <c r="AG158" s="26">
        <f t="shared" ca="1" si="21"/>
        <v>4.3067417889263E-2</v>
      </c>
      <c r="AH158" s="26" t="str">
        <f t="shared" ca="1" si="22"/>
        <v/>
      </c>
    </row>
    <row r="159" spans="20:34" x14ac:dyDescent="0.2">
      <c r="T159" s="12">
        <v>141</v>
      </c>
      <c r="U159" s="13">
        <v>-2.1000000000000298</v>
      </c>
      <c r="V159" s="26">
        <f t="shared" ca="1" si="16"/>
        <v>4.3983595980424443E-2</v>
      </c>
      <c r="W159" s="26" t="str">
        <f t="shared" ca="1" si="17"/>
        <v/>
      </c>
      <c r="X159" s="26"/>
      <c r="Y159" s="12">
        <v>141</v>
      </c>
      <c r="Z159" s="13">
        <v>-2.1000000000000298</v>
      </c>
      <c r="AA159" s="26">
        <f t="shared" ca="1" si="18"/>
        <v>4.3983595980424443E-2</v>
      </c>
      <c r="AB159" s="26" t="str">
        <f t="shared" ca="1" si="19"/>
        <v/>
      </c>
      <c r="AC159" s="26" t="str">
        <f t="shared" ca="1" si="20"/>
        <v/>
      </c>
      <c r="AD159" s="26"/>
      <c r="AE159" s="12">
        <v>141</v>
      </c>
      <c r="AF159" s="13">
        <v>-2.1000000000000298</v>
      </c>
      <c r="AG159" s="26">
        <f t="shared" ca="1" si="21"/>
        <v>4.3983595980424443E-2</v>
      </c>
      <c r="AH159" s="26" t="str">
        <f t="shared" ca="1" si="22"/>
        <v/>
      </c>
    </row>
    <row r="160" spans="20:34" x14ac:dyDescent="0.2">
      <c r="T160" s="12">
        <v>142</v>
      </c>
      <c r="U160" s="13">
        <v>-2.0900000000000301</v>
      </c>
      <c r="V160" s="26">
        <f t="shared" ca="1" si="16"/>
        <v>4.4914772330764262E-2</v>
      </c>
      <c r="W160" s="26" t="str">
        <f t="shared" ca="1" si="17"/>
        <v/>
      </c>
      <c r="X160" s="26"/>
      <c r="Y160" s="12">
        <v>142</v>
      </c>
      <c r="Z160" s="13">
        <v>-2.0900000000000301</v>
      </c>
      <c r="AA160" s="26">
        <f t="shared" ca="1" si="18"/>
        <v>4.4914772330764262E-2</v>
      </c>
      <c r="AB160" s="26" t="str">
        <f t="shared" ca="1" si="19"/>
        <v/>
      </c>
      <c r="AC160" s="26" t="str">
        <f t="shared" ca="1" si="20"/>
        <v/>
      </c>
      <c r="AD160" s="26"/>
      <c r="AE160" s="12">
        <v>142</v>
      </c>
      <c r="AF160" s="13">
        <v>-2.0900000000000301</v>
      </c>
      <c r="AG160" s="26">
        <f t="shared" ca="1" si="21"/>
        <v>4.4914772330764262E-2</v>
      </c>
      <c r="AH160" s="26" t="str">
        <f t="shared" ca="1" si="22"/>
        <v/>
      </c>
    </row>
    <row r="161" spans="20:34" x14ac:dyDescent="0.2">
      <c r="T161" s="12">
        <v>143</v>
      </c>
      <c r="U161" s="13">
        <v>-2.0800000000000298</v>
      </c>
      <c r="V161" s="26">
        <f t="shared" ca="1" si="16"/>
        <v>4.5861076271052056E-2</v>
      </c>
      <c r="W161" s="26" t="str">
        <f t="shared" ca="1" si="17"/>
        <v/>
      </c>
      <c r="X161" s="26"/>
      <c r="Y161" s="12">
        <v>143</v>
      </c>
      <c r="Z161" s="13">
        <v>-2.0800000000000298</v>
      </c>
      <c r="AA161" s="26">
        <f t="shared" ca="1" si="18"/>
        <v>4.5861076271052056E-2</v>
      </c>
      <c r="AB161" s="26" t="str">
        <f t="shared" ca="1" si="19"/>
        <v/>
      </c>
      <c r="AC161" s="26" t="str">
        <f t="shared" ca="1" si="20"/>
        <v/>
      </c>
      <c r="AD161" s="26"/>
      <c r="AE161" s="12">
        <v>143</v>
      </c>
      <c r="AF161" s="13">
        <v>-2.0800000000000298</v>
      </c>
      <c r="AG161" s="26">
        <f t="shared" ca="1" si="21"/>
        <v>4.5861076271052056E-2</v>
      </c>
      <c r="AH161" s="26" t="str">
        <f t="shared" ca="1" si="22"/>
        <v/>
      </c>
    </row>
    <row r="162" spans="20:34" x14ac:dyDescent="0.2">
      <c r="T162" s="12">
        <v>144</v>
      </c>
      <c r="U162" s="13">
        <v>-2.07000000000003</v>
      </c>
      <c r="V162" s="26">
        <f t="shared" ca="1" si="16"/>
        <v>4.6822635277680234E-2</v>
      </c>
      <c r="W162" s="26" t="str">
        <f t="shared" ca="1" si="17"/>
        <v/>
      </c>
      <c r="X162" s="26"/>
      <c r="Y162" s="12">
        <v>144</v>
      </c>
      <c r="Z162" s="13">
        <v>-2.07000000000003</v>
      </c>
      <c r="AA162" s="26">
        <f t="shared" ca="1" si="18"/>
        <v>4.6822635277680234E-2</v>
      </c>
      <c r="AB162" s="26" t="str">
        <f t="shared" ca="1" si="19"/>
        <v/>
      </c>
      <c r="AC162" s="26" t="str">
        <f t="shared" ca="1" si="20"/>
        <v/>
      </c>
      <c r="AD162" s="26"/>
      <c r="AE162" s="12">
        <v>144</v>
      </c>
      <c r="AF162" s="13">
        <v>-2.07000000000003</v>
      </c>
      <c r="AG162" s="26">
        <f t="shared" ca="1" si="21"/>
        <v>4.6822635277680234E-2</v>
      </c>
      <c r="AH162" s="26" t="str">
        <f t="shared" ca="1" si="22"/>
        <v/>
      </c>
    </row>
    <row r="163" spans="20:34" x14ac:dyDescent="0.2">
      <c r="T163" s="12">
        <v>145</v>
      </c>
      <c r="U163" s="13">
        <v>-2.0600000000000298</v>
      </c>
      <c r="V163" s="26">
        <f t="shared" ca="1" si="16"/>
        <v>4.7799574882074106E-2</v>
      </c>
      <c r="W163" s="26" t="str">
        <f t="shared" ca="1" si="17"/>
        <v/>
      </c>
      <c r="X163" s="26"/>
      <c r="Y163" s="12">
        <v>145</v>
      </c>
      <c r="Z163" s="13">
        <v>-2.0600000000000298</v>
      </c>
      <c r="AA163" s="26">
        <f t="shared" ca="1" si="18"/>
        <v>4.7799574882074106E-2</v>
      </c>
      <c r="AB163" s="26" t="str">
        <f t="shared" ca="1" si="19"/>
        <v/>
      </c>
      <c r="AC163" s="26" t="str">
        <f t="shared" ca="1" si="20"/>
        <v/>
      </c>
      <c r="AD163" s="26"/>
      <c r="AE163" s="12">
        <v>145</v>
      </c>
      <c r="AF163" s="13">
        <v>-2.0600000000000298</v>
      </c>
      <c r="AG163" s="26">
        <f t="shared" ca="1" si="21"/>
        <v>4.7799574882074106E-2</v>
      </c>
      <c r="AH163" s="26" t="str">
        <f t="shared" ca="1" si="22"/>
        <v/>
      </c>
    </row>
    <row r="164" spans="20:34" x14ac:dyDescent="0.2">
      <c r="T164" s="12">
        <v>146</v>
      </c>
      <c r="U164" s="13">
        <v>-2.05000000000003</v>
      </c>
      <c r="V164" s="26">
        <f t="shared" ca="1" si="16"/>
        <v>4.8792018579179752E-2</v>
      </c>
      <c r="W164" s="26" t="str">
        <f t="shared" ca="1" si="17"/>
        <v/>
      </c>
      <c r="X164" s="26"/>
      <c r="Y164" s="12">
        <v>146</v>
      </c>
      <c r="Z164" s="13">
        <v>-2.05000000000003</v>
      </c>
      <c r="AA164" s="26">
        <f t="shared" ca="1" si="18"/>
        <v>4.8792018579179752E-2</v>
      </c>
      <c r="AB164" s="26" t="str">
        <f t="shared" ca="1" si="19"/>
        <v/>
      </c>
      <c r="AC164" s="26" t="str">
        <f t="shared" ca="1" si="20"/>
        <v/>
      </c>
      <c r="AD164" s="26"/>
      <c r="AE164" s="12">
        <v>146</v>
      </c>
      <c r="AF164" s="13">
        <v>-2.05000000000003</v>
      </c>
      <c r="AG164" s="26">
        <f t="shared" ca="1" si="21"/>
        <v>4.8792018579179752E-2</v>
      </c>
      <c r="AH164" s="26" t="str">
        <f t="shared" ca="1" si="22"/>
        <v/>
      </c>
    </row>
    <row r="165" spans="20:34" x14ac:dyDescent="0.2">
      <c r="T165" s="12">
        <v>147</v>
      </c>
      <c r="U165" s="13">
        <v>-2.0400000000000298</v>
      </c>
      <c r="V165" s="26">
        <f t="shared" ca="1" si="16"/>
        <v>4.9800087735067736E-2</v>
      </c>
      <c r="W165" s="26" t="str">
        <f t="shared" ca="1" si="17"/>
        <v/>
      </c>
      <c r="X165" s="26"/>
      <c r="Y165" s="12">
        <v>147</v>
      </c>
      <c r="Z165" s="13">
        <v>-2.0400000000000298</v>
      </c>
      <c r="AA165" s="26">
        <f t="shared" ca="1" si="18"/>
        <v>4.9800087735067736E-2</v>
      </c>
      <c r="AB165" s="26" t="str">
        <f t="shared" ca="1" si="19"/>
        <v/>
      </c>
      <c r="AC165" s="26" t="str">
        <f t="shared" ca="1" si="20"/>
        <v/>
      </c>
      <c r="AD165" s="26"/>
      <c r="AE165" s="12">
        <v>147</v>
      </c>
      <c r="AF165" s="13">
        <v>-2.0400000000000298</v>
      </c>
      <c r="AG165" s="26">
        <f t="shared" ca="1" si="21"/>
        <v>4.9800087735067736E-2</v>
      </c>
      <c r="AH165" s="26" t="str">
        <f t="shared" ca="1" si="22"/>
        <v/>
      </c>
    </row>
    <row r="166" spans="20:34" x14ac:dyDescent="0.2">
      <c r="T166" s="12">
        <v>148</v>
      </c>
      <c r="U166" s="13">
        <v>-2.03000000000003</v>
      </c>
      <c r="V166" s="26">
        <f t="shared" ca="1" si="16"/>
        <v>5.0823901493688095E-2</v>
      </c>
      <c r="W166" s="26" t="str">
        <f t="shared" ca="1" si="17"/>
        <v/>
      </c>
      <c r="X166" s="26"/>
      <c r="Y166" s="12">
        <v>148</v>
      </c>
      <c r="Z166" s="13">
        <v>-2.03000000000003</v>
      </c>
      <c r="AA166" s="26">
        <f t="shared" ca="1" si="18"/>
        <v>5.0823901493688095E-2</v>
      </c>
      <c r="AB166" s="26" t="str">
        <f t="shared" ca="1" si="19"/>
        <v/>
      </c>
      <c r="AC166" s="26" t="str">
        <f t="shared" ca="1" si="20"/>
        <v/>
      </c>
      <c r="AD166" s="26"/>
      <c r="AE166" s="12">
        <v>148</v>
      </c>
      <c r="AF166" s="13">
        <v>-2.03000000000003</v>
      </c>
      <c r="AG166" s="26">
        <f t="shared" ca="1" si="21"/>
        <v>5.0823901493688095E-2</v>
      </c>
      <c r="AH166" s="26" t="str">
        <f t="shared" ca="1" si="22"/>
        <v/>
      </c>
    </row>
    <row r="167" spans="20:34" x14ac:dyDescent="0.2">
      <c r="T167" s="12">
        <v>149</v>
      </c>
      <c r="U167" s="13">
        <v>-2.0200000000000302</v>
      </c>
      <c r="V167" s="26">
        <f t="shared" ca="1" si="16"/>
        <v>5.1863576682817408E-2</v>
      </c>
      <c r="W167" s="26" t="str">
        <f t="shared" ca="1" si="17"/>
        <v/>
      </c>
      <c r="X167" s="26"/>
      <c r="Y167" s="12">
        <v>149</v>
      </c>
      <c r="Z167" s="13">
        <v>-2.0200000000000302</v>
      </c>
      <c r="AA167" s="26">
        <f t="shared" ca="1" si="18"/>
        <v>5.1863576682817408E-2</v>
      </c>
      <c r="AB167" s="26" t="str">
        <f t="shared" ca="1" si="19"/>
        <v/>
      </c>
      <c r="AC167" s="26" t="str">
        <f t="shared" ca="1" si="20"/>
        <v/>
      </c>
      <c r="AD167" s="26"/>
      <c r="AE167" s="12">
        <v>149</v>
      </c>
      <c r="AF167" s="13">
        <v>-2.0200000000000302</v>
      </c>
      <c r="AG167" s="26">
        <f t="shared" ca="1" si="21"/>
        <v>5.1863576682817408E-2</v>
      </c>
      <c r="AH167" s="26" t="str">
        <f t="shared" ca="1" si="22"/>
        <v/>
      </c>
    </row>
    <row r="168" spans="20:34" x14ac:dyDescent="0.2">
      <c r="T168" s="12">
        <v>150</v>
      </c>
      <c r="U168" s="13">
        <v>-2.01000000000003</v>
      </c>
      <c r="V168" s="26">
        <f t="shared" ca="1" si="16"/>
        <v>5.2919227719237093E-2</v>
      </c>
      <c r="W168" s="26" t="str">
        <f t="shared" ca="1" si="17"/>
        <v/>
      </c>
      <c r="X168" s="26"/>
      <c r="Y168" s="12">
        <v>150</v>
      </c>
      <c r="Z168" s="13">
        <v>-2.01000000000003</v>
      </c>
      <c r="AA168" s="26">
        <f t="shared" ca="1" si="18"/>
        <v>5.2919227719237093E-2</v>
      </c>
      <c r="AB168" s="26" t="str">
        <f t="shared" ca="1" si="19"/>
        <v/>
      </c>
      <c r="AC168" s="26" t="str">
        <f t="shared" ca="1" si="20"/>
        <v/>
      </c>
      <c r="AD168" s="26"/>
      <c r="AE168" s="12">
        <v>150</v>
      </c>
      <c r="AF168" s="13">
        <v>-2.01000000000003</v>
      </c>
      <c r="AG168" s="26">
        <f t="shared" ca="1" si="21"/>
        <v>5.2919227719237093E-2</v>
      </c>
      <c r="AH168" s="26" t="str">
        <f t="shared" ca="1" si="22"/>
        <v/>
      </c>
    </row>
    <row r="169" spans="20:34" x14ac:dyDescent="0.2">
      <c r="T169" s="12">
        <v>151</v>
      </c>
      <c r="U169" s="13">
        <v>-2.0000000000000302</v>
      </c>
      <c r="V169" s="26">
        <f t="shared" ca="1" si="16"/>
        <v>5.3990966513184795E-2</v>
      </c>
      <c r="W169" s="26" t="str">
        <f t="shared" ca="1" si="17"/>
        <v/>
      </c>
      <c r="X169" s="26"/>
      <c r="Y169" s="12">
        <v>151</v>
      </c>
      <c r="Z169" s="13">
        <v>-2.0000000000000302</v>
      </c>
      <c r="AA169" s="26">
        <f t="shared" ca="1" si="18"/>
        <v>5.3990966513184795E-2</v>
      </c>
      <c r="AB169" s="26" t="str">
        <f t="shared" ca="1" si="19"/>
        <v/>
      </c>
      <c r="AC169" s="26" t="str">
        <f t="shared" ca="1" si="20"/>
        <v/>
      </c>
      <c r="AD169" s="26"/>
      <c r="AE169" s="12">
        <v>151</v>
      </c>
      <c r="AF169" s="13">
        <v>-2.0000000000000302</v>
      </c>
      <c r="AG169" s="26">
        <f t="shared" ca="1" si="21"/>
        <v>5.3990966513184795E-2</v>
      </c>
      <c r="AH169" s="26" t="str">
        <f t="shared" ca="1" si="22"/>
        <v/>
      </c>
    </row>
    <row r="170" spans="20:34" x14ac:dyDescent="0.2">
      <c r="T170" s="12">
        <v>152</v>
      </c>
      <c r="U170" s="13">
        <v>-1.99000000000003</v>
      </c>
      <c r="V170" s="26">
        <f t="shared" ca="1" si="16"/>
        <v>5.5078902372122485E-2</v>
      </c>
      <c r="W170" s="26" t="str">
        <f t="shared" ca="1" si="17"/>
        <v/>
      </c>
      <c r="X170" s="26"/>
      <c r="Y170" s="12">
        <v>152</v>
      </c>
      <c r="Z170" s="13">
        <v>-1.99000000000003</v>
      </c>
      <c r="AA170" s="26">
        <f t="shared" ca="1" si="18"/>
        <v>5.5078902372122485E-2</v>
      </c>
      <c r="AB170" s="26" t="str">
        <f t="shared" ca="1" si="19"/>
        <v/>
      </c>
      <c r="AC170" s="26" t="str">
        <f t="shared" ca="1" si="20"/>
        <v/>
      </c>
      <c r="AD170" s="26"/>
      <c r="AE170" s="12">
        <v>152</v>
      </c>
      <c r="AF170" s="13">
        <v>-1.99000000000003</v>
      </c>
      <c r="AG170" s="26">
        <f t="shared" ca="1" si="21"/>
        <v>5.5078902372122485E-2</v>
      </c>
      <c r="AH170" s="26" t="str">
        <f t="shared" ca="1" si="22"/>
        <v/>
      </c>
    </row>
    <row r="171" spans="20:34" x14ac:dyDescent="0.2">
      <c r="T171" s="12">
        <v>153</v>
      </c>
      <c r="U171" s="13">
        <v>-1.98000000000003</v>
      </c>
      <c r="V171" s="26">
        <f t="shared" ca="1" si="16"/>
        <v>5.6183141903864718E-2</v>
      </c>
      <c r="W171" s="26" t="str">
        <f t="shared" ca="1" si="17"/>
        <v/>
      </c>
      <c r="X171" s="26"/>
      <c r="Y171" s="12">
        <v>153</v>
      </c>
      <c r="Z171" s="13">
        <v>-1.98000000000003</v>
      </c>
      <c r="AA171" s="26">
        <f t="shared" ca="1" si="18"/>
        <v>5.6183141903864718E-2</v>
      </c>
      <c r="AB171" s="26" t="str">
        <f t="shared" ca="1" si="19"/>
        <v/>
      </c>
      <c r="AC171" s="26" t="str">
        <f t="shared" ca="1" si="20"/>
        <v/>
      </c>
      <c r="AD171" s="26"/>
      <c r="AE171" s="12">
        <v>153</v>
      </c>
      <c r="AF171" s="13">
        <v>-1.98000000000003</v>
      </c>
      <c r="AG171" s="26">
        <f t="shared" ca="1" si="21"/>
        <v>5.6183141903864718E-2</v>
      </c>
      <c r="AH171" s="26" t="str">
        <f t="shared" ca="1" si="22"/>
        <v/>
      </c>
    </row>
    <row r="172" spans="20:34" x14ac:dyDescent="0.2">
      <c r="T172" s="12">
        <v>154</v>
      </c>
      <c r="U172" s="13">
        <v>-1.9700000000000299</v>
      </c>
      <c r="V172" s="26">
        <f t="shared" ca="1" si="16"/>
        <v>5.7303788919113745E-2</v>
      </c>
      <c r="W172" s="26" t="str">
        <f t="shared" ca="1" si="17"/>
        <v/>
      </c>
      <c r="X172" s="26"/>
      <c r="Y172" s="12">
        <v>154</v>
      </c>
      <c r="Z172" s="13">
        <v>-1.9700000000000299</v>
      </c>
      <c r="AA172" s="26">
        <f t="shared" ca="1" si="18"/>
        <v>5.7303788919113745E-2</v>
      </c>
      <c r="AB172" s="26" t="str">
        <f t="shared" ca="1" si="19"/>
        <v/>
      </c>
      <c r="AC172" s="26" t="str">
        <f t="shared" ca="1" si="20"/>
        <v/>
      </c>
      <c r="AD172" s="26"/>
      <c r="AE172" s="12">
        <v>154</v>
      </c>
      <c r="AF172" s="13">
        <v>-1.9700000000000299</v>
      </c>
      <c r="AG172" s="26">
        <f t="shared" ca="1" si="21"/>
        <v>5.7303788919113745E-2</v>
      </c>
      <c r="AH172" s="26" t="str">
        <f t="shared" ca="1" si="22"/>
        <v/>
      </c>
    </row>
    <row r="173" spans="20:34" x14ac:dyDescent="0.2">
      <c r="T173" s="12">
        <v>155</v>
      </c>
      <c r="U173" s="13">
        <v>-1.9600000000000299</v>
      </c>
      <c r="V173" s="26">
        <f t="shared" ca="1" si="16"/>
        <v>5.8440944333448042E-2</v>
      </c>
      <c r="W173" s="26" t="str">
        <f t="shared" ca="1" si="17"/>
        <v/>
      </c>
      <c r="X173" s="26"/>
      <c r="Y173" s="12">
        <v>155</v>
      </c>
      <c r="Z173" s="13">
        <v>-1.9600000000000299</v>
      </c>
      <c r="AA173" s="26">
        <f t="shared" ca="1" si="18"/>
        <v>5.8440944333448042E-2</v>
      </c>
      <c r="AB173" s="26" t="str">
        <f t="shared" ca="1" si="19"/>
        <v/>
      </c>
      <c r="AC173" s="26" t="str">
        <f t="shared" ca="1" si="20"/>
        <v/>
      </c>
      <c r="AD173" s="26"/>
      <c r="AE173" s="12">
        <v>155</v>
      </c>
      <c r="AF173" s="13">
        <v>-1.9600000000000299</v>
      </c>
      <c r="AG173" s="26">
        <f t="shared" ca="1" si="21"/>
        <v>5.8440944333448042E-2</v>
      </c>
      <c r="AH173" s="26" t="str">
        <f t="shared" ca="1" si="22"/>
        <v/>
      </c>
    </row>
    <row r="174" spans="20:34" x14ac:dyDescent="0.2">
      <c r="T174" s="12">
        <v>156</v>
      </c>
      <c r="U174" s="13">
        <v>-1.9500000000000299</v>
      </c>
      <c r="V174" s="26">
        <f t="shared" ca="1" si="16"/>
        <v>5.9594706068812599E-2</v>
      </c>
      <c r="W174" s="26" t="str">
        <f t="shared" ca="1" si="17"/>
        <v/>
      </c>
      <c r="X174" s="26"/>
      <c r="Y174" s="12">
        <v>156</v>
      </c>
      <c r="Z174" s="13">
        <v>-1.9500000000000299</v>
      </c>
      <c r="AA174" s="26">
        <f t="shared" ca="1" si="18"/>
        <v>5.9594706068812599E-2</v>
      </c>
      <c r="AB174" s="26" t="str">
        <f t="shared" ca="1" si="19"/>
        <v/>
      </c>
      <c r="AC174" s="26" t="str">
        <f t="shared" ca="1" si="20"/>
        <v/>
      </c>
      <c r="AD174" s="26"/>
      <c r="AE174" s="12">
        <v>156</v>
      </c>
      <c r="AF174" s="13">
        <v>-1.9500000000000299</v>
      </c>
      <c r="AG174" s="26">
        <f t="shared" ca="1" si="21"/>
        <v>5.9594706068812599E-2</v>
      </c>
      <c r="AH174" s="26" t="str">
        <f t="shared" ca="1" si="22"/>
        <v/>
      </c>
    </row>
    <row r="175" spans="20:34" x14ac:dyDescent="0.2">
      <c r="T175" s="12">
        <v>157</v>
      </c>
      <c r="U175" s="13">
        <v>-1.9400000000000299</v>
      </c>
      <c r="V175" s="26">
        <f t="shared" ca="1" si="16"/>
        <v>6.0765168954561244E-2</v>
      </c>
      <c r="W175" s="26" t="str">
        <f t="shared" ca="1" si="17"/>
        <v/>
      </c>
      <c r="X175" s="26"/>
      <c r="Y175" s="12">
        <v>157</v>
      </c>
      <c r="Z175" s="13">
        <v>-1.9400000000000299</v>
      </c>
      <c r="AA175" s="26">
        <f t="shared" ca="1" si="18"/>
        <v>6.0765168954561244E-2</v>
      </c>
      <c r="AB175" s="26" t="str">
        <f t="shared" ca="1" si="19"/>
        <v/>
      </c>
      <c r="AC175" s="26" t="str">
        <f t="shared" ca="1" si="20"/>
        <v/>
      </c>
      <c r="AD175" s="26"/>
      <c r="AE175" s="12">
        <v>157</v>
      </c>
      <c r="AF175" s="13">
        <v>-1.9400000000000299</v>
      </c>
      <c r="AG175" s="26">
        <f t="shared" ca="1" si="21"/>
        <v>6.0765168954561244E-2</v>
      </c>
      <c r="AH175" s="26" t="str">
        <f t="shared" ca="1" si="22"/>
        <v/>
      </c>
    </row>
    <row r="176" spans="20:34" x14ac:dyDescent="0.2">
      <c r="T176" s="12">
        <v>158</v>
      </c>
      <c r="U176" s="13">
        <v>-1.9300000000000299</v>
      </c>
      <c r="V176" s="26">
        <f t="shared" ca="1" si="16"/>
        <v>6.1952424628101584E-2</v>
      </c>
      <c r="W176" s="26" t="str">
        <f t="shared" ca="1" si="17"/>
        <v/>
      </c>
      <c r="X176" s="26"/>
      <c r="Y176" s="12">
        <v>158</v>
      </c>
      <c r="Z176" s="13">
        <v>-1.9300000000000299</v>
      </c>
      <c r="AA176" s="26">
        <f t="shared" ca="1" si="18"/>
        <v>6.1952424628101584E-2</v>
      </c>
      <c r="AB176" s="26" t="str">
        <f t="shared" ca="1" si="19"/>
        <v/>
      </c>
      <c r="AC176" s="26" t="str">
        <f t="shared" ca="1" si="20"/>
        <v/>
      </c>
      <c r="AD176" s="26"/>
      <c r="AE176" s="12">
        <v>158</v>
      </c>
      <c r="AF176" s="13">
        <v>-1.9300000000000299</v>
      </c>
      <c r="AG176" s="26">
        <f t="shared" ca="1" si="21"/>
        <v>6.1952424628101584E-2</v>
      </c>
      <c r="AH176" s="26" t="str">
        <f t="shared" ca="1" si="22"/>
        <v/>
      </c>
    </row>
    <row r="177" spans="20:34" x14ac:dyDescent="0.2">
      <c r="T177" s="12">
        <v>159</v>
      </c>
      <c r="U177" s="13">
        <v>-1.9200000000000299</v>
      </c>
      <c r="V177" s="26">
        <f t="shared" ca="1" si="16"/>
        <v>6.3156561435195019E-2</v>
      </c>
      <c r="W177" s="26" t="str">
        <f t="shared" ca="1" si="17"/>
        <v/>
      </c>
      <c r="X177" s="26"/>
      <c r="Y177" s="12">
        <v>159</v>
      </c>
      <c r="Z177" s="13">
        <v>-1.9200000000000299</v>
      </c>
      <c r="AA177" s="26">
        <f t="shared" ca="1" si="18"/>
        <v>6.3156561435195019E-2</v>
      </c>
      <c r="AB177" s="26" t="str">
        <f t="shared" ca="1" si="19"/>
        <v/>
      </c>
      <c r="AC177" s="26" t="str">
        <f t="shared" ca="1" si="20"/>
        <v/>
      </c>
      <c r="AD177" s="26"/>
      <c r="AE177" s="12">
        <v>159</v>
      </c>
      <c r="AF177" s="13">
        <v>-1.9200000000000299</v>
      </c>
      <c r="AG177" s="26">
        <f t="shared" ca="1" si="21"/>
        <v>6.3156561435195019E-2</v>
      </c>
      <c r="AH177" s="26" t="str">
        <f t="shared" ca="1" si="22"/>
        <v/>
      </c>
    </row>
    <row r="178" spans="20:34" x14ac:dyDescent="0.2">
      <c r="T178" s="12">
        <v>160</v>
      </c>
      <c r="U178" s="13">
        <v>-1.9100000000000299</v>
      </c>
      <c r="V178" s="26">
        <f t="shared" ca="1" si="16"/>
        <v>6.4377664329965681E-2</v>
      </c>
      <c r="W178" s="26" t="str">
        <f t="shared" ca="1" si="17"/>
        <v/>
      </c>
      <c r="X178" s="26"/>
      <c r="Y178" s="12">
        <v>160</v>
      </c>
      <c r="Z178" s="13">
        <v>-1.9100000000000299</v>
      </c>
      <c r="AA178" s="26">
        <f t="shared" ca="1" si="18"/>
        <v>6.4377664329965681E-2</v>
      </c>
      <c r="AB178" s="26" t="str">
        <f t="shared" ca="1" si="19"/>
        <v/>
      </c>
      <c r="AC178" s="26" t="str">
        <f t="shared" ca="1" si="20"/>
        <v/>
      </c>
      <c r="AD178" s="26"/>
      <c r="AE178" s="12">
        <v>160</v>
      </c>
      <c r="AF178" s="13">
        <v>-1.9100000000000299</v>
      </c>
      <c r="AG178" s="26">
        <f t="shared" ca="1" si="21"/>
        <v>6.4377664329965681E-2</v>
      </c>
      <c r="AH178" s="26" t="str">
        <f t="shared" ca="1" si="22"/>
        <v/>
      </c>
    </row>
    <row r="179" spans="20:34" x14ac:dyDescent="0.2">
      <c r="T179" s="12">
        <v>161</v>
      </c>
      <c r="U179" s="13">
        <v>-1.9000000000000301</v>
      </c>
      <c r="V179" s="26">
        <f t="shared" ca="1" si="16"/>
        <v>6.5615814774672848E-2</v>
      </c>
      <c r="W179" s="26" t="str">
        <f t="shared" ca="1" si="17"/>
        <v/>
      </c>
      <c r="X179" s="26"/>
      <c r="Y179" s="12">
        <v>161</v>
      </c>
      <c r="Z179" s="13">
        <v>-1.9000000000000301</v>
      </c>
      <c r="AA179" s="26">
        <f t="shared" ca="1" si="18"/>
        <v>6.5615814774672848E-2</v>
      </c>
      <c r="AB179" s="26" t="str">
        <f t="shared" ca="1" si="19"/>
        <v/>
      </c>
      <c r="AC179" s="26" t="str">
        <f t="shared" ca="1" si="20"/>
        <v/>
      </c>
      <c r="AD179" s="26"/>
      <c r="AE179" s="12">
        <v>161</v>
      </c>
      <c r="AF179" s="13">
        <v>-1.9000000000000301</v>
      </c>
      <c r="AG179" s="26">
        <f t="shared" ca="1" si="21"/>
        <v>6.5615814774672848E-2</v>
      </c>
      <c r="AH179" s="26" t="str">
        <f t="shared" ca="1" si="22"/>
        <v/>
      </c>
    </row>
    <row r="180" spans="20:34" x14ac:dyDescent="0.2">
      <c r="T180" s="12">
        <v>162</v>
      </c>
      <c r="U180" s="13">
        <v>-1.8900000000000301</v>
      </c>
      <c r="V180" s="26">
        <f t="shared" ca="1" si="16"/>
        <v>6.6871090639303341E-2</v>
      </c>
      <c r="W180" s="26" t="str">
        <f t="shared" ca="1" si="17"/>
        <v/>
      </c>
      <c r="X180" s="26"/>
      <c r="Y180" s="12">
        <v>162</v>
      </c>
      <c r="Z180" s="13">
        <v>-1.8900000000000301</v>
      </c>
      <c r="AA180" s="26">
        <f t="shared" ca="1" si="18"/>
        <v>6.6871090639303341E-2</v>
      </c>
      <c r="AB180" s="26" t="str">
        <f t="shared" ca="1" si="19"/>
        <v/>
      </c>
      <c r="AC180" s="26" t="str">
        <f t="shared" ca="1" si="20"/>
        <v/>
      </c>
      <c r="AD180" s="26"/>
      <c r="AE180" s="12">
        <v>162</v>
      </c>
      <c r="AF180" s="13">
        <v>-1.8900000000000301</v>
      </c>
      <c r="AG180" s="26">
        <f t="shared" ca="1" si="21"/>
        <v>6.6871090639303341E-2</v>
      </c>
      <c r="AH180" s="26" t="str">
        <f t="shared" ca="1" si="22"/>
        <v/>
      </c>
    </row>
    <row r="181" spans="20:34" x14ac:dyDescent="0.2">
      <c r="T181" s="12">
        <v>163</v>
      </c>
      <c r="U181" s="13">
        <v>-1.8800000000000301</v>
      </c>
      <c r="V181" s="26">
        <f t="shared" ca="1" si="16"/>
        <v>6.814356610104072E-2</v>
      </c>
      <c r="W181" s="26" t="str">
        <f t="shared" ca="1" si="17"/>
        <v/>
      </c>
      <c r="X181" s="26"/>
      <c r="Y181" s="12">
        <v>163</v>
      </c>
      <c r="Z181" s="13">
        <v>-1.8800000000000301</v>
      </c>
      <c r="AA181" s="26">
        <f t="shared" ca="1" si="18"/>
        <v>6.814356610104072E-2</v>
      </c>
      <c r="AB181" s="26" t="str">
        <f t="shared" ca="1" si="19"/>
        <v/>
      </c>
      <c r="AC181" s="26" t="str">
        <f t="shared" ca="1" si="20"/>
        <v/>
      </c>
      <c r="AD181" s="26"/>
      <c r="AE181" s="12">
        <v>163</v>
      </c>
      <c r="AF181" s="13">
        <v>-1.8800000000000301</v>
      </c>
      <c r="AG181" s="26">
        <f t="shared" ca="1" si="21"/>
        <v>6.814356610104072E-2</v>
      </c>
      <c r="AH181" s="26" t="str">
        <f t="shared" ca="1" si="22"/>
        <v/>
      </c>
    </row>
    <row r="182" spans="20:34" x14ac:dyDescent="0.2">
      <c r="T182" s="12">
        <v>164</v>
      </c>
      <c r="U182" s="13">
        <v>-1.8700000000000301</v>
      </c>
      <c r="V182" s="26">
        <f t="shared" ca="1" si="16"/>
        <v>6.9433311543670287E-2</v>
      </c>
      <c r="W182" s="26" t="str">
        <f t="shared" ca="1" si="17"/>
        <v/>
      </c>
      <c r="X182" s="26"/>
      <c r="Y182" s="12">
        <v>164</v>
      </c>
      <c r="Z182" s="13">
        <v>-1.8700000000000301</v>
      </c>
      <c r="AA182" s="26">
        <f t="shared" ca="1" si="18"/>
        <v>6.9433311543670287E-2</v>
      </c>
      <c r="AB182" s="26" t="str">
        <f t="shared" ca="1" si="19"/>
        <v/>
      </c>
      <c r="AC182" s="26" t="str">
        <f t="shared" ca="1" si="20"/>
        <v/>
      </c>
      <c r="AD182" s="26"/>
      <c r="AE182" s="12">
        <v>164</v>
      </c>
      <c r="AF182" s="13">
        <v>-1.8700000000000301</v>
      </c>
      <c r="AG182" s="26">
        <f t="shared" ca="1" si="21"/>
        <v>6.9433311543670287E-2</v>
      </c>
      <c r="AH182" s="26" t="str">
        <f t="shared" ca="1" si="22"/>
        <v/>
      </c>
    </row>
    <row r="183" spans="20:34" x14ac:dyDescent="0.2">
      <c r="T183" s="12">
        <v>165</v>
      </c>
      <c r="U183" s="13">
        <v>-1.8600000000000301</v>
      </c>
      <c r="V183" s="26">
        <f t="shared" ca="1" si="16"/>
        <v>7.0740393456979439E-2</v>
      </c>
      <c r="W183" s="26" t="str">
        <f t="shared" ca="1" si="17"/>
        <v/>
      </c>
      <c r="X183" s="26"/>
      <c r="Y183" s="12">
        <v>165</v>
      </c>
      <c r="Z183" s="13">
        <v>-1.8600000000000301</v>
      </c>
      <c r="AA183" s="26">
        <f t="shared" ca="1" si="18"/>
        <v>7.0740393456979439E-2</v>
      </c>
      <c r="AB183" s="26" t="str">
        <f t="shared" ca="1" si="19"/>
        <v/>
      </c>
      <c r="AC183" s="26" t="str">
        <f t="shared" ca="1" si="20"/>
        <v/>
      </c>
      <c r="AD183" s="26"/>
      <c r="AE183" s="12">
        <v>165</v>
      </c>
      <c r="AF183" s="13">
        <v>-1.8600000000000301</v>
      </c>
      <c r="AG183" s="26">
        <f t="shared" ca="1" si="21"/>
        <v>7.0740393456979439E-2</v>
      </c>
      <c r="AH183" s="26" t="str">
        <f t="shared" ca="1" si="22"/>
        <v/>
      </c>
    </row>
    <row r="184" spans="20:34" x14ac:dyDescent="0.2">
      <c r="T184" s="12">
        <v>166</v>
      </c>
      <c r="U184" s="13">
        <v>-1.8500000000000401</v>
      </c>
      <c r="V184" s="26">
        <f t="shared" ca="1" si="16"/>
        <v>7.2064874336212656E-2</v>
      </c>
      <c r="W184" s="26" t="str">
        <f t="shared" ca="1" si="17"/>
        <v/>
      </c>
      <c r="X184" s="26"/>
      <c r="Y184" s="12">
        <v>166</v>
      </c>
      <c r="Z184" s="13">
        <v>-1.8500000000000401</v>
      </c>
      <c r="AA184" s="26">
        <f t="shared" ca="1" si="18"/>
        <v>7.2064874336212656E-2</v>
      </c>
      <c r="AB184" s="26" t="str">
        <f t="shared" ca="1" si="19"/>
        <v/>
      </c>
      <c r="AC184" s="26" t="str">
        <f t="shared" ca="1" si="20"/>
        <v/>
      </c>
      <c r="AD184" s="26"/>
      <c r="AE184" s="12">
        <v>166</v>
      </c>
      <c r="AF184" s="13">
        <v>-1.8500000000000401</v>
      </c>
      <c r="AG184" s="26">
        <f t="shared" ca="1" si="21"/>
        <v>7.2064874336212656E-2</v>
      </c>
      <c r="AH184" s="26" t="str">
        <f t="shared" ca="1" si="22"/>
        <v/>
      </c>
    </row>
    <row r="185" spans="20:34" x14ac:dyDescent="0.2">
      <c r="T185" s="12">
        <v>167</v>
      </c>
      <c r="U185" s="13">
        <v>-1.84000000000004</v>
      </c>
      <c r="V185" s="26">
        <f t="shared" ca="1" si="16"/>
        <v>7.3406812581651479E-2</v>
      </c>
      <c r="W185" s="26" t="str">
        <f t="shared" ca="1" si="17"/>
        <v/>
      </c>
      <c r="X185" s="26"/>
      <c r="Y185" s="12">
        <v>167</v>
      </c>
      <c r="Z185" s="13">
        <v>-1.84000000000004</v>
      </c>
      <c r="AA185" s="26">
        <f t="shared" ca="1" si="18"/>
        <v>7.3406812581651479E-2</v>
      </c>
      <c r="AB185" s="26" t="str">
        <f t="shared" ca="1" si="19"/>
        <v/>
      </c>
      <c r="AC185" s="26" t="str">
        <f t="shared" ca="1" si="20"/>
        <v/>
      </c>
      <c r="AD185" s="26"/>
      <c r="AE185" s="12">
        <v>167</v>
      </c>
      <c r="AF185" s="13">
        <v>-1.84000000000004</v>
      </c>
      <c r="AG185" s="26">
        <f t="shared" ca="1" si="21"/>
        <v>7.3406812581651479E-2</v>
      </c>
      <c r="AH185" s="26" t="str">
        <f t="shared" ca="1" si="22"/>
        <v/>
      </c>
    </row>
    <row r="186" spans="20:34" x14ac:dyDescent="0.2">
      <c r="T186" s="12">
        <v>168</v>
      </c>
      <c r="U186" s="13">
        <v>-1.83000000000004</v>
      </c>
      <c r="V186" s="26">
        <f t="shared" ca="1" si="16"/>
        <v>7.4766262398362135E-2</v>
      </c>
      <c r="W186" s="26" t="str">
        <f t="shared" ca="1" si="17"/>
        <v/>
      </c>
      <c r="X186" s="26"/>
      <c r="Y186" s="12">
        <v>168</v>
      </c>
      <c r="Z186" s="13">
        <v>-1.83000000000004</v>
      </c>
      <c r="AA186" s="26">
        <f t="shared" ca="1" si="18"/>
        <v>7.4766262398362135E-2</v>
      </c>
      <c r="AB186" s="26" t="str">
        <f t="shared" ca="1" si="19"/>
        <v/>
      </c>
      <c r="AC186" s="26" t="str">
        <f t="shared" ca="1" si="20"/>
        <v/>
      </c>
      <c r="AD186" s="26"/>
      <c r="AE186" s="12">
        <v>168</v>
      </c>
      <c r="AF186" s="13">
        <v>-1.83000000000004</v>
      </c>
      <c r="AG186" s="26">
        <f t="shared" ca="1" si="21"/>
        <v>7.4766262398362135E-2</v>
      </c>
      <c r="AH186" s="26" t="str">
        <f t="shared" ca="1" si="22"/>
        <v/>
      </c>
    </row>
    <row r="187" spans="20:34" x14ac:dyDescent="0.2">
      <c r="T187" s="12">
        <v>169</v>
      </c>
      <c r="U187" s="13">
        <v>-1.82000000000004</v>
      </c>
      <c r="V187" s="26">
        <f t="shared" ca="1" si="16"/>
        <v>7.614327369620176E-2</v>
      </c>
      <c r="W187" s="26" t="str">
        <f t="shared" ca="1" si="17"/>
        <v/>
      </c>
      <c r="X187" s="26"/>
      <c r="Y187" s="12">
        <v>169</v>
      </c>
      <c r="Z187" s="13">
        <v>-1.82000000000004</v>
      </c>
      <c r="AA187" s="26">
        <f t="shared" ca="1" si="18"/>
        <v>7.614327369620176E-2</v>
      </c>
      <c r="AB187" s="26" t="str">
        <f t="shared" ca="1" si="19"/>
        <v/>
      </c>
      <c r="AC187" s="26" t="str">
        <f t="shared" ca="1" si="20"/>
        <v/>
      </c>
      <c r="AD187" s="26"/>
      <c r="AE187" s="12">
        <v>169</v>
      </c>
      <c r="AF187" s="13">
        <v>-1.82000000000004</v>
      </c>
      <c r="AG187" s="26">
        <f t="shared" ca="1" si="21"/>
        <v>7.614327369620176E-2</v>
      </c>
      <c r="AH187" s="26" t="str">
        <f t="shared" ca="1" si="22"/>
        <v/>
      </c>
    </row>
    <row r="188" spans="20:34" x14ac:dyDescent="0.2">
      <c r="T188" s="12">
        <v>170</v>
      </c>
      <c r="U188" s="13">
        <v>-1.81000000000004</v>
      </c>
      <c r="V188" s="26">
        <f t="shared" ca="1" si="16"/>
        <v>7.753789199012838E-2</v>
      </c>
      <c r="W188" s="26" t="str">
        <f t="shared" ca="1" si="17"/>
        <v/>
      </c>
      <c r="X188" s="26"/>
      <c r="Y188" s="12">
        <v>170</v>
      </c>
      <c r="Z188" s="13">
        <v>-1.81000000000004</v>
      </c>
      <c r="AA188" s="26">
        <f t="shared" ca="1" si="18"/>
        <v>7.753789199012838E-2</v>
      </c>
      <c r="AB188" s="26" t="str">
        <f t="shared" ca="1" si="19"/>
        <v/>
      </c>
      <c r="AC188" s="26" t="str">
        <f t="shared" ca="1" si="20"/>
        <v/>
      </c>
      <c r="AD188" s="26"/>
      <c r="AE188" s="12">
        <v>170</v>
      </c>
      <c r="AF188" s="13">
        <v>-1.81000000000004</v>
      </c>
      <c r="AG188" s="26">
        <f t="shared" ca="1" si="21"/>
        <v>7.753789199012838E-2</v>
      </c>
      <c r="AH188" s="26" t="str">
        <f t="shared" ca="1" si="22"/>
        <v/>
      </c>
    </row>
    <row r="189" spans="20:34" x14ac:dyDescent="0.2">
      <c r="T189" s="12">
        <v>171</v>
      </c>
      <c r="U189" s="13">
        <v>-1.80000000000004</v>
      </c>
      <c r="V189" s="26">
        <f t="shared" ca="1" si="16"/>
        <v>7.8950158300888473E-2</v>
      </c>
      <c r="W189" s="26" t="str">
        <f t="shared" ca="1" si="17"/>
        <v/>
      </c>
      <c r="X189" s="26"/>
      <c r="Y189" s="12">
        <v>171</v>
      </c>
      <c r="Z189" s="13">
        <v>-1.80000000000004</v>
      </c>
      <c r="AA189" s="26">
        <f t="shared" ca="1" si="18"/>
        <v>7.8950158300888473E-2</v>
      </c>
      <c r="AB189" s="26" t="str">
        <f t="shared" ca="1" si="19"/>
        <v/>
      </c>
      <c r="AC189" s="26" t="str">
        <f t="shared" ca="1" si="20"/>
        <v/>
      </c>
      <c r="AD189" s="26"/>
      <c r="AE189" s="12">
        <v>171</v>
      </c>
      <c r="AF189" s="13">
        <v>-1.80000000000004</v>
      </c>
      <c r="AG189" s="26">
        <f t="shared" ca="1" si="21"/>
        <v>7.8950158300888473E-2</v>
      </c>
      <c r="AH189" s="26" t="str">
        <f t="shared" ca="1" si="22"/>
        <v/>
      </c>
    </row>
    <row r="190" spans="20:34" x14ac:dyDescent="0.2">
      <c r="T190" s="12">
        <v>172</v>
      </c>
      <c r="U190" s="13">
        <v>-1.79000000000004</v>
      </c>
      <c r="V190" s="26">
        <f t="shared" ca="1" si="16"/>
        <v>8.0380109056148397E-2</v>
      </c>
      <c r="W190" s="26" t="str">
        <f t="shared" ca="1" si="17"/>
        <v/>
      </c>
      <c r="X190" s="26"/>
      <c r="Y190" s="12">
        <v>172</v>
      </c>
      <c r="Z190" s="13">
        <v>-1.79000000000004</v>
      </c>
      <c r="AA190" s="26">
        <f t="shared" ca="1" si="18"/>
        <v>8.0380109056148397E-2</v>
      </c>
      <c r="AB190" s="26" t="str">
        <f t="shared" ca="1" si="19"/>
        <v/>
      </c>
      <c r="AC190" s="26" t="str">
        <f t="shared" ca="1" si="20"/>
        <v/>
      </c>
      <c r="AD190" s="26"/>
      <c r="AE190" s="12">
        <v>172</v>
      </c>
      <c r="AF190" s="13">
        <v>-1.79000000000004</v>
      </c>
      <c r="AG190" s="26">
        <f t="shared" ca="1" si="21"/>
        <v>8.0380109056148397E-2</v>
      </c>
      <c r="AH190" s="26" t="str">
        <f t="shared" ca="1" si="22"/>
        <v/>
      </c>
    </row>
    <row r="191" spans="20:34" x14ac:dyDescent="0.2">
      <c r="T191" s="12">
        <v>173</v>
      </c>
      <c r="U191" s="13">
        <v>-1.78000000000004</v>
      </c>
      <c r="V191" s="26">
        <f t="shared" ca="1" si="16"/>
        <v>8.1827775992136989E-2</v>
      </c>
      <c r="W191" s="26" t="str">
        <f t="shared" ca="1" si="17"/>
        <v/>
      </c>
      <c r="X191" s="26"/>
      <c r="Y191" s="12">
        <v>173</v>
      </c>
      <c r="Z191" s="13">
        <v>-1.78000000000004</v>
      </c>
      <c r="AA191" s="26">
        <f t="shared" ca="1" si="18"/>
        <v>8.1827775992136989E-2</v>
      </c>
      <c r="AB191" s="26" t="str">
        <f t="shared" ca="1" si="19"/>
        <v/>
      </c>
      <c r="AC191" s="26" t="str">
        <f t="shared" ca="1" si="20"/>
        <v/>
      </c>
      <c r="AD191" s="26"/>
      <c r="AE191" s="12">
        <v>173</v>
      </c>
      <c r="AF191" s="13">
        <v>-1.78000000000004</v>
      </c>
      <c r="AG191" s="26">
        <f t="shared" ca="1" si="21"/>
        <v>8.1827775992136989E-2</v>
      </c>
      <c r="AH191" s="26" t="str">
        <f t="shared" ca="1" si="22"/>
        <v/>
      </c>
    </row>
    <row r="192" spans="20:34" x14ac:dyDescent="0.2">
      <c r="T192" s="12">
        <v>174</v>
      </c>
      <c r="U192" s="13">
        <v>-1.77000000000004</v>
      </c>
      <c r="V192" s="26">
        <f t="shared" ca="1" si="16"/>
        <v>8.3293186055868579E-2</v>
      </c>
      <c r="W192" s="26" t="str">
        <f t="shared" ca="1" si="17"/>
        <v/>
      </c>
      <c r="X192" s="26"/>
      <c r="Y192" s="12">
        <v>174</v>
      </c>
      <c r="Z192" s="13">
        <v>-1.77000000000004</v>
      </c>
      <c r="AA192" s="26">
        <f t="shared" ca="1" si="18"/>
        <v>8.3293186055868579E-2</v>
      </c>
      <c r="AB192" s="26" t="str">
        <f t="shared" ca="1" si="19"/>
        <v/>
      </c>
      <c r="AC192" s="26" t="str">
        <f t="shared" ca="1" si="20"/>
        <v/>
      </c>
      <c r="AD192" s="26"/>
      <c r="AE192" s="12">
        <v>174</v>
      </c>
      <c r="AF192" s="13">
        <v>-1.77000000000004</v>
      </c>
      <c r="AG192" s="26">
        <f t="shared" ca="1" si="21"/>
        <v>8.3293186055868579E-2</v>
      </c>
      <c r="AH192" s="26" t="str">
        <f t="shared" ca="1" si="22"/>
        <v/>
      </c>
    </row>
    <row r="193" spans="20:34" x14ac:dyDescent="0.2">
      <c r="T193" s="12">
        <v>175</v>
      </c>
      <c r="U193" s="13">
        <v>-1.76000000000004</v>
      </c>
      <c r="V193" s="26">
        <f t="shared" ca="1" si="16"/>
        <v>8.477636130801626E-2</v>
      </c>
      <c r="W193" s="26" t="str">
        <f t="shared" ca="1" si="17"/>
        <v/>
      </c>
      <c r="X193" s="26"/>
      <c r="Y193" s="12">
        <v>175</v>
      </c>
      <c r="Z193" s="13">
        <v>-1.76000000000004</v>
      </c>
      <c r="AA193" s="26">
        <f t="shared" ca="1" si="18"/>
        <v>8.477636130801626E-2</v>
      </c>
      <c r="AB193" s="26" t="str">
        <f t="shared" ca="1" si="19"/>
        <v/>
      </c>
      <c r="AC193" s="26" t="str">
        <f t="shared" ca="1" si="20"/>
        <v/>
      </c>
      <c r="AD193" s="26"/>
      <c r="AE193" s="12">
        <v>175</v>
      </c>
      <c r="AF193" s="13">
        <v>-1.76000000000004</v>
      </c>
      <c r="AG193" s="26">
        <f t="shared" ca="1" si="21"/>
        <v>8.477636130801626E-2</v>
      </c>
      <c r="AH193" s="26" t="str">
        <f t="shared" ca="1" si="22"/>
        <v/>
      </c>
    </row>
    <row r="194" spans="20:34" x14ac:dyDescent="0.2">
      <c r="T194" s="12">
        <v>176</v>
      </c>
      <c r="U194" s="13">
        <v>-1.75000000000004</v>
      </c>
      <c r="V194" s="26">
        <f t="shared" ca="1" si="16"/>
        <v>8.6277318826505495E-2</v>
      </c>
      <c r="W194" s="26" t="str">
        <f t="shared" ca="1" si="17"/>
        <v/>
      </c>
      <c r="X194" s="26"/>
      <c r="Y194" s="12">
        <v>176</v>
      </c>
      <c r="Z194" s="13">
        <v>-1.75000000000004</v>
      </c>
      <c r="AA194" s="26">
        <f t="shared" ca="1" si="18"/>
        <v>8.6277318826505495E-2</v>
      </c>
      <c r="AB194" s="26" t="str">
        <f t="shared" ca="1" si="19"/>
        <v/>
      </c>
      <c r="AC194" s="26" t="str">
        <f t="shared" ca="1" si="20"/>
        <v/>
      </c>
      <c r="AD194" s="26"/>
      <c r="AE194" s="12">
        <v>176</v>
      </c>
      <c r="AF194" s="13">
        <v>-1.75000000000004</v>
      </c>
      <c r="AG194" s="26">
        <f t="shared" ca="1" si="21"/>
        <v>8.6277318826505495E-2</v>
      </c>
      <c r="AH194" s="26" t="str">
        <f t="shared" ca="1" si="22"/>
        <v/>
      </c>
    </row>
    <row r="195" spans="20:34" x14ac:dyDescent="0.2">
      <c r="T195" s="12">
        <v>177</v>
      </c>
      <c r="U195" s="13">
        <v>-1.74000000000004</v>
      </c>
      <c r="V195" s="26">
        <f t="shared" ca="1" si="16"/>
        <v>8.7796070610899529E-2</v>
      </c>
      <c r="W195" s="26" t="str">
        <f t="shared" ca="1" si="17"/>
        <v/>
      </c>
      <c r="X195" s="26"/>
      <c r="Y195" s="12">
        <v>177</v>
      </c>
      <c r="Z195" s="13">
        <v>-1.74000000000004</v>
      </c>
      <c r="AA195" s="26">
        <f t="shared" ca="1" si="18"/>
        <v>8.7796070610899529E-2</v>
      </c>
      <c r="AB195" s="26" t="str">
        <f t="shared" ca="1" si="19"/>
        <v/>
      </c>
      <c r="AC195" s="26" t="str">
        <f t="shared" ca="1" si="20"/>
        <v/>
      </c>
      <c r="AD195" s="26"/>
      <c r="AE195" s="12">
        <v>177</v>
      </c>
      <c r="AF195" s="13">
        <v>-1.74000000000004</v>
      </c>
      <c r="AG195" s="26">
        <f t="shared" ca="1" si="21"/>
        <v>8.7796070610899529E-2</v>
      </c>
      <c r="AH195" s="26" t="str">
        <f t="shared" ca="1" si="22"/>
        <v/>
      </c>
    </row>
    <row r="196" spans="20:34" x14ac:dyDescent="0.2">
      <c r="T196" s="12">
        <v>178</v>
      </c>
      <c r="U196" s="13">
        <v>-1.73000000000004</v>
      </c>
      <c r="V196" s="26">
        <f t="shared" ca="1" si="16"/>
        <v>8.9332623487648824E-2</v>
      </c>
      <c r="W196" s="26" t="str">
        <f t="shared" ca="1" si="17"/>
        <v/>
      </c>
      <c r="X196" s="26"/>
      <c r="Y196" s="12">
        <v>178</v>
      </c>
      <c r="Z196" s="13">
        <v>-1.73000000000004</v>
      </c>
      <c r="AA196" s="26">
        <f t="shared" ca="1" si="18"/>
        <v>8.9332623487648824E-2</v>
      </c>
      <c r="AB196" s="26" t="str">
        <f t="shared" ca="1" si="19"/>
        <v/>
      </c>
      <c r="AC196" s="26" t="str">
        <f t="shared" ca="1" si="20"/>
        <v/>
      </c>
      <c r="AD196" s="26"/>
      <c r="AE196" s="12">
        <v>178</v>
      </c>
      <c r="AF196" s="13">
        <v>-1.73000000000004</v>
      </c>
      <c r="AG196" s="26">
        <f t="shared" ca="1" si="21"/>
        <v>8.9332623487648824E-2</v>
      </c>
      <c r="AH196" s="26" t="str">
        <f t="shared" ca="1" si="22"/>
        <v/>
      </c>
    </row>
    <row r="197" spans="20:34" x14ac:dyDescent="0.2">
      <c r="T197" s="12">
        <v>179</v>
      </c>
      <c r="U197" s="13">
        <v>-1.7200000000000399</v>
      </c>
      <c r="V197" s="26">
        <f t="shared" ca="1" si="16"/>
        <v>9.0886979016276626E-2</v>
      </c>
      <c r="W197" s="26" t="str">
        <f t="shared" ca="1" si="17"/>
        <v/>
      </c>
      <c r="X197" s="26"/>
      <c r="Y197" s="12">
        <v>179</v>
      </c>
      <c r="Z197" s="13">
        <v>-1.7200000000000399</v>
      </c>
      <c r="AA197" s="26">
        <f t="shared" ca="1" si="18"/>
        <v>9.0886979016276626E-2</v>
      </c>
      <c r="AB197" s="26" t="str">
        <f t="shared" ca="1" si="19"/>
        <v/>
      </c>
      <c r="AC197" s="26" t="str">
        <f t="shared" ca="1" si="20"/>
        <v/>
      </c>
      <c r="AD197" s="26"/>
      <c r="AE197" s="12">
        <v>179</v>
      </c>
      <c r="AF197" s="13">
        <v>-1.7200000000000399</v>
      </c>
      <c r="AG197" s="26">
        <f t="shared" ca="1" si="21"/>
        <v>9.0886979016276626E-2</v>
      </c>
      <c r="AH197" s="26" t="str">
        <f t="shared" ca="1" si="22"/>
        <v/>
      </c>
    </row>
    <row r="198" spans="20:34" x14ac:dyDescent="0.2">
      <c r="T198" s="12">
        <v>180</v>
      </c>
      <c r="U198" s="13">
        <v>-1.7100000000000399</v>
      </c>
      <c r="V198" s="26">
        <f t="shared" ca="1" si="16"/>
        <v>9.2459133396574356E-2</v>
      </c>
      <c r="W198" s="26" t="str">
        <f t="shared" ca="1" si="17"/>
        <v/>
      </c>
      <c r="X198" s="26"/>
      <c r="Y198" s="12">
        <v>180</v>
      </c>
      <c r="Z198" s="13">
        <v>-1.7100000000000399</v>
      </c>
      <c r="AA198" s="26">
        <f t="shared" ca="1" si="18"/>
        <v>9.2459133396574356E-2</v>
      </c>
      <c r="AB198" s="26" t="str">
        <f t="shared" ca="1" si="19"/>
        <v/>
      </c>
      <c r="AC198" s="26" t="str">
        <f t="shared" ca="1" si="20"/>
        <v/>
      </c>
      <c r="AD198" s="26"/>
      <c r="AE198" s="12">
        <v>180</v>
      </c>
      <c r="AF198" s="13">
        <v>-1.7100000000000399</v>
      </c>
      <c r="AG198" s="26">
        <f t="shared" ca="1" si="21"/>
        <v>9.2459133396574356E-2</v>
      </c>
      <c r="AH198" s="26" t="str">
        <f t="shared" ca="1" si="22"/>
        <v/>
      </c>
    </row>
    <row r="199" spans="20:34" x14ac:dyDescent="0.2">
      <c r="T199" s="12">
        <v>181</v>
      </c>
      <c r="U199" s="13">
        <v>-1.7000000000000399</v>
      </c>
      <c r="V199" s="26">
        <f t="shared" ca="1" si="16"/>
        <v>9.4049077376880563E-2</v>
      </c>
      <c r="W199" s="26" t="str">
        <f t="shared" ca="1" si="17"/>
        <v/>
      </c>
      <c r="X199" s="26"/>
      <c r="Y199" s="12">
        <v>181</v>
      </c>
      <c r="Z199" s="13">
        <v>-1.7000000000000399</v>
      </c>
      <c r="AA199" s="26">
        <f t="shared" ca="1" si="18"/>
        <v>9.4049077376880563E-2</v>
      </c>
      <c r="AB199" s="26" t="str">
        <f t="shared" ca="1" si="19"/>
        <v/>
      </c>
      <c r="AC199" s="26" t="str">
        <f t="shared" ca="1" si="20"/>
        <v/>
      </c>
      <c r="AD199" s="26"/>
      <c r="AE199" s="12">
        <v>181</v>
      </c>
      <c r="AF199" s="13">
        <v>-1.7000000000000399</v>
      </c>
      <c r="AG199" s="26">
        <f t="shared" ca="1" si="21"/>
        <v>9.4049077376880563E-2</v>
      </c>
      <c r="AH199" s="26" t="str">
        <f t="shared" ca="1" si="22"/>
        <v/>
      </c>
    </row>
    <row r="200" spans="20:34" x14ac:dyDescent="0.2">
      <c r="T200" s="12">
        <v>182</v>
      </c>
      <c r="U200" s="13">
        <v>-1.6900000000000399</v>
      </c>
      <c r="V200" s="26">
        <f t="shared" ca="1" si="16"/>
        <v>9.5656796163517535E-2</v>
      </c>
      <c r="W200" s="26" t="str">
        <f t="shared" ca="1" si="17"/>
        <v/>
      </c>
      <c r="X200" s="26"/>
      <c r="Y200" s="12">
        <v>182</v>
      </c>
      <c r="Z200" s="13">
        <v>-1.6900000000000399</v>
      </c>
      <c r="AA200" s="26">
        <f t="shared" ca="1" si="18"/>
        <v>9.5656796163517535E-2</v>
      </c>
      <c r="AB200" s="26" t="str">
        <f t="shared" ca="1" si="19"/>
        <v/>
      </c>
      <c r="AC200" s="26" t="str">
        <f t="shared" ca="1" si="20"/>
        <v/>
      </c>
      <c r="AD200" s="26"/>
      <c r="AE200" s="12">
        <v>182</v>
      </c>
      <c r="AF200" s="13">
        <v>-1.6900000000000399</v>
      </c>
      <c r="AG200" s="26">
        <f t="shared" ca="1" si="21"/>
        <v>9.5656796163517535E-2</v>
      </c>
      <c r="AH200" s="26" t="str">
        <f t="shared" ca="1" si="22"/>
        <v/>
      </c>
    </row>
    <row r="201" spans="20:34" x14ac:dyDescent="0.2">
      <c r="T201" s="12">
        <v>183</v>
      </c>
      <c r="U201" s="13">
        <v>-1.6800000000000399</v>
      </c>
      <c r="V201" s="26">
        <f t="shared" ca="1" si="16"/>
        <v>9.7282269331460974E-2</v>
      </c>
      <c r="W201" s="26" t="str">
        <f t="shared" ca="1" si="17"/>
        <v/>
      </c>
      <c r="X201" s="26"/>
      <c r="Y201" s="12">
        <v>183</v>
      </c>
      <c r="Z201" s="13">
        <v>-1.6800000000000399</v>
      </c>
      <c r="AA201" s="26">
        <f t="shared" ca="1" si="18"/>
        <v>9.7282269331460974E-2</v>
      </c>
      <c r="AB201" s="26" t="str">
        <f t="shared" ca="1" si="19"/>
        <v/>
      </c>
      <c r="AC201" s="26" t="str">
        <f t="shared" ca="1" si="20"/>
        <v/>
      </c>
      <c r="AD201" s="26"/>
      <c r="AE201" s="12">
        <v>183</v>
      </c>
      <c r="AF201" s="13">
        <v>-1.6800000000000399</v>
      </c>
      <c r="AG201" s="26">
        <f t="shared" ca="1" si="21"/>
        <v>9.7282269331460974E-2</v>
      </c>
      <c r="AH201" s="26" t="str">
        <f t="shared" ca="1" si="22"/>
        <v/>
      </c>
    </row>
    <row r="202" spans="20:34" x14ac:dyDescent="0.2">
      <c r="T202" s="12">
        <v>184</v>
      </c>
      <c r="U202" s="13">
        <v>-1.6700000000000399</v>
      </c>
      <c r="V202" s="26">
        <f t="shared" ca="1" si="16"/>
        <v>9.8925470736317134E-2</v>
      </c>
      <c r="W202" s="26" t="str">
        <f t="shared" ca="1" si="17"/>
        <v/>
      </c>
      <c r="X202" s="26"/>
      <c r="Y202" s="12">
        <v>184</v>
      </c>
      <c r="Z202" s="13">
        <v>-1.6700000000000399</v>
      </c>
      <c r="AA202" s="26">
        <f t="shared" ca="1" si="18"/>
        <v>9.8925470736317134E-2</v>
      </c>
      <c r="AB202" s="26" t="str">
        <f t="shared" ca="1" si="19"/>
        <v/>
      </c>
      <c r="AC202" s="26" t="str">
        <f t="shared" ca="1" si="20"/>
        <v/>
      </c>
      <c r="AD202" s="26"/>
      <c r="AE202" s="12">
        <v>184</v>
      </c>
      <c r="AF202" s="13">
        <v>-1.6700000000000399</v>
      </c>
      <c r="AG202" s="26">
        <f t="shared" ca="1" si="21"/>
        <v>9.8925470736317134E-2</v>
      </c>
      <c r="AH202" s="26" t="str">
        <f t="shared" ca="1" si="22"/>
        <v/>
      </c>
    </row>
    <row r="203" spans="20:34" x14ac:dyDescent="0.2">
      <c r="T203" s="12">
        <v>185</v>
      </c>
      <c r="U203" s="13">
        <v>-1.6600000000000401</v>
      </c>
      <c r="V203" s="26">
        <f t="shared" ca="1" si="16"/>
        <v>0.10058636842768386</v>
      </c>
      <c r="W203" s="26" t="str">
        <f t="shared" ca="1" si="17"/>
        <v/>
      </c>
      <c r="X203" s="26"/>
      <c r="Y203" s="12">
        <v>185</v>
      </c>
      <c r="Z203" s="13">
        <v>-1.6600000000000401</v>
      </c>
      <c r="AA203" s="26">
        <f t="shared" ca="1" si="18"/>
        <v>0.10058636842768386</v>
      </c>
      <c r="AB203" s="26" t="str">
        <f t="shared" ca="1" si="19"/>
        <v/>
      </c>
      <c r="AC203" s="26" t="str">
        <f t="shared" ca="1" si="20"/>
        <v/>
      </c>
      <c r="AD203" s="26"/>
      <c r="AE203" s="12">
        <v>185</v>
      </c>
      <c r="AF203" s="13">
        <v>-1.6600000000000401</v>
      </c>
      <c r="AG203" s="26">
        <f t="shared" ca="1" si="21"/>
        <v>0.10058636842768386</v>
      </c>
      <c r="AH203" s="26" t="str">
        <f t="shared" ca="1" si="22"/>
        <v/>
      </c>
    </row>
    <row r="204" spans="20:34" x14ac:dyDescent="0.2">
      <c r="T204" s="12">
        <v>186</v>
      </c>
      <c r="U204" s="13">
        <v>-1.6500000000000401</v>
      </c>
      <c r="V204" s="26">
        <f t="shared" ca="1" si="16"/>
        <v>0.10226492456397124</v>
      </c>
      <c r="W204" s="26" t="str">
        <f t="shared" ca="1" si="17"/>
        <v/>
      </c>
      <c r="X204" s="26"/>
      <c r="Y204" s="12">
        <v>186</v>
      </c>
      <c r="Z204" s="13">
        <v>-1.6500000000000401</v>
      </c>
      <c r="AA204" s="26">
        <f t="shared" ca="1" si="18"/>
        <v>0.10226492456397124</v>
      </c>
      <c r="AB204" s="26" t="str">
        <f t="shared" ca="1" si="19"/>
        <v/>
      </c>
      <c r="AC204" s="26" t="str">
        <f t="shared" ca="1" si="20"/>
        <v/>
      </c>
      <c r="AD204" s="26"/>
      <c r="AE204" s="12">
        <v>186</v>
      </c>
      <c r="AF204" s="13">
        <v>-1.6500000000000401</v>
      </c>
      <c r="AG204" s="26">
        <f t="shared" ca="1" si="21"/>
        <v>0.10226492456397124</v>
      </c>
      <c r="AH204" s="26" t="str">
        <f t="shared" ca="1" si="22"/>
        <v/>
      </c>
    </row>
    <row r="205" spans="20:34" x14ac:dyDescent="0.2">
      <c r="T205" s="12">
        <v>187</v>
      </c>
      <c r="U205" s="13">
        <v>-1.6400000000000401</v>
      </c>
      <c r="V205" s="26">
        <f t="shared" ca="1" si="16"/>
        <v>0.10396109532875737</v>
      </c>
      <c r="W205" s="26" t="str">
        <f t="shared" ca="1" si="17"/>
        <v/>
      </c>
      <c r="X205" s="26"/>
      <c r="Y205" s="12">
        <v>187</v>
      </c>
      <c r="Z205" s="13">
        <v>-1.6400000000000401</v>
      </c>
      <c r="AA205" s="26">
        <f t="shared" ca="1" si="18"/>
        <v>0.10396109532875737</v>
      </c>
      <c r="AB205" s="26" t="str">
        <f t="shared" ca="1" si="19"/>
        <v/>
      </c>
      <c r="AC205" s="26" t="str">
        <f t="shared" ca="1" si="20"/>
        <v/>
      </c>
      <c r="AD205" s="26"/>
      <c r="AE205" s="12">
        <v>187</v>
      </c>
      <c r="AF205" s="13">
        <v>-1.6400000000000401</v>
      </c>
      <c r="AG205" s="26">
        <f t="shared" ca="1" si="21"/>
        <v>0.10396109532875737</v>
      </c>
      <c r="AH205" s="26" t="str">
        <f t="shared" ca="1" si="22"/>
        <v/>
      </c>
    </row>
    <row r="206" spans="20:34" x14ac:dyDescent="0.2">
      <c r="T206" s="12">
        <v>188</v>
      </c>
      <c r="U206" s="13">
        <v>-1.6300000000000401</v>
      </c>
      <c r="V206" s="26">
        <f t="shared" ca="1" si="16"/>
        <v>0.10567483084875672</v>
      </c>
      <c r="W206" s="26" t="str">
        <f t="shared" ca="1" si="17"/>
        <v/>
      </c>
      <c r="X206" s="26"/>
      <c r="Y206" s="12">
        <v>188</v>
      </c>
      <c r="Z206" s="13">
        <v>-1.6300000000000401</v>
      </c>
      <c r="AA206" s="26">
        <f t="shared" ca="1" si="18"/>
        <v>0.10567483084875672</v>
      </c>
      <c r="AB206" s="26" t="str">
        <f t="shared" ca="1" si="19"/>
        <v/>
      </c>
      <c r="AC206" s="26" t="str">
        <f t="shared" ca="1" si="20"/>
        <v/>
      </c>
      <c r="AD206" s="26"/>
      <c r="AE206" s="12">
        <v>188</v>
      </c>
      <c r="AF206" s="13">
        <v>-1.6300000000000401</v>
      </c>
      <c r="AG206" s="26">
        <f t="shared" ca="1" si="21"/>
        <v>0.10567483084875672</v>
      </c>
      <c r="AH206" s="26" t="str">
        <f t="shared" ca="1" si="22"/>
        <v/>
      </c>
    </row>
    <row r="207" spans="20:34" x14ac:dyDescent="0.2">
      <c r="T207" s="12">
        <v>189</v>
      </c>
      <c r="U207" s="13">
        <v>-1.6200000000000401</v>
      </c>
      <c r="V207" s="26">
        <f t="shared" ca="1" si="16"/>
        <v>0.10740607511347686</v>
      </c>
      <c r="W207" s="26" t="str">
        <f t="shared" ca="1" si="17"/>
        <v/>
      </c>
      <c r="X207" s="26"/>
      <c r="Y207" s="12">
        <v>189</v>
      </c>
      <c r="Z207" s="13">
        <v>-1.6200000000000401</v>
      </c>
      <c r="AA207" s="26">
        <f t="shared" ca="1" si="18"/>
        <v>0.10740607511347686</v>
      </c>
      <c r="AB207" s="26" t="str">
        <f t="shared" ca="1" si="19"/>
        <v/>
      </c>
      <c r="AC207" s="26" t="str">
        <f t="shared" ca="1" si="20"/>
        <v/>
      </c>
      <c r="AD207" s="26"/>
      <c r="AE207" s="12">
        <v>189</v>
      </c>
      <c r="AF207" s="13">
        <v>-1.6200000000000401</v>
      </c>
      <c r="AG207" s="26">
        <f t="shared" ca="1" si="21"/>
        <v>0.10740607511347686</v>
      </c>
      <c r="AH207" s="26" t="str">
        <f t="shared" ca="1" si="22"/>
        <v/>
      </c>
    </row>
    <row r="208" spans="20:34" x14ac:dyDescent="0.2">
      <c r="T208" s="12">
        <v>190</v>
      </c>
      <c r="U208" s="13">
        <v>-1.6100000000000401</v>
      </c>
      <c r="V208" s="26">
        <f t="shared" ca="1" si="16"/>
        <v>0.10915476589664033</v>
      </c>
      <c r="W208" s="26" t="str">
        <f t="shared" ca="1" si="17"/>
        <v/>
      </c>
      <c r="X208" s="26"/>
      <c r="Y208" s="12">
        <v>190</v>
      </c>
      <c r="Z208" s="13">
        <v>-1.6100000000000401</v>
      </c>
      <c r="AA208" s="26">
        <f t="shared" ca="1" si="18"/>
        <v>0.10915476589664033</v>
      </c>
      <c r="AB208" s="26" t="str">
        <f t="shared" ca="1" si="19"/>
        <v/>
      </c>
      <c r="AC208" s="26" t="str">
        <f t="shared" ca="1" si="20"/>
        <v/>
      </c>
      <c r="AD208" s="26"/>
      <c r="AE208" s="12">
        <v>190</v>
      </c>
      <c r="AF208" s="13">
        <v>-1.6100000000000401</v>
      </c>
      <c r="AG208" s="26">
        <f t="shared" ca="1" si="21"/>
        <v>0.10915476589664033</v>
      </c>
      <c r="AH208" s="26" t="str">
        <f t="shared" ca="1" si="22"/>
        <v/>
      </c>
    </row>
    <row r="209" spans="20:34" x14ac:dyDescent="0.2">
      <c r="T209" s="12">
        <v>191</v>
      </c>
      <c r="U209" s="13">
        <v>-1.6000000000000401</v>
      </c>
      <c r="V209" s="26">
        <f t="shared" ca="1" si="16"/>
        <v>0.11092083467944844</v>
      </c>
      <c r="W209" s="26" t="str">
        <f t="shared" ca="1" si="17"/>
        <v/>
      </c>
      <c r="X209" s="26"/>
      <c r="Y209" s="12">
        <v>191</v>
      </c>
      <c r="Z209" s="13">
        <v>-1.6000000000000401</v>
      </c>
      <c r="AA209" s="26">
        <f t="shared" ca="1" si="18"/>
        <v>0.11092083467944844</v>
      </c>
      <c r="AB209" s="26" t="str">
        <f t="shared" ca="1" si="19"/>
        <v/>
      </c>
      <c r="AC209" s="26" t="str">
        <f t="shared" ca="1" si="20"/>
        <v/>
      </c>
      <c r="AD209" s="26"/>
      <c r="AE209" s="12">
        <v>191</v>
      </c>
      <c r="AF209" s="13">
        <v>-1.6000000000000401</v>
      </c>
      <c r="AG209" s="26">
        <f t="shared" ca="1" si="21"/>
        <v>0.11092083467944844</v>
      </c>
      <c r="AH209" s="26" t="str">
        <f t="shared" ca="1" si="22"/>
        <v/>
      </c>
    </row>
    <row r="210" spans="20:34" x14ac:dyDescent="0.2">
      <c r="T210" s="12">
        <v>192</v>
      </c>
      <c r="U210" s="13">
        <v>-1.59000000000004</v>
      </c>
      <c r="V210" s="26">
        <f t="shared" ca="1" si="16"/>
        <v>0.11270420657576338</v>
      </c>
      <c r="W210" s="26" t="str">
        <f t="shared" ca="1" si="17"/>
        <v/>
      </c>
      <c r="X210" s="26"/>
      <c r="Y210" s="12">
        <v>192</v>
      </c>
      <c r="Z210" s="13">
        <v>-1.59000000000004</v>
      </c>
      <c r="AA210" s="26">
        <f t="shared" ca="1" si="18"/>
        <v>0.11270420657576338</v>
      </c>
      <c r="AB210" s="26" t="str">
        <f t="shared" ca="1" si="19"/>
        <v/>
      </c>
      <c r="AC210" s="26" t="str">
        <f t="shared" ca="1" si="20"/>
        <v/>
      </c>
      <c r="AD210" s="26"/>
      <c r="AE210" s="12">
        <v>192</v>
      </c>
      <c r="AF210" s="13">
        <v>-1.59000000000004</v>
      </c>
      <c r="AG210" s="26">
        <f t="shared" ca="1" si="21"/>
        <v>0.11270420657576338</v>
      </c>
      <c r="AH210" s="26" t="str">
        <f t="shared" ca="1" si="22"/>
        <v/>
      </c>
    </row>
    <row r="211" spans="20:34" x14ac:dyDescent="0.2">
      <c r="T211" s="12">
        <v>193</v>
      </c>
      <c r="U211" s="13">
        <v>-1.58000000000004</v>
      </c>
      <c r="V211" s="26">
        <f t="shared" ref="V211:V274" ca="1" si="23">IF(U211&lt;TestStat,NORMDIST(U211,0,1,0),"")</f>
        <v>0.11450480025928512</v>
      </c>
      <c r="W211" s="26" t="str">
        <f t="shared" ref="W211:W274" ca="1" si="24">IF(U211&gt;=TestStat,NORMDIST(U211,0,1,0),"")</f>
        <v/>
      </c>
      <c r="X211" s="26"/>
      <c r="Y211" s="12">
        <v>193</v>
      </c>
      <c r="Z211" s="13">
        <v>-1.58000000000004</v>
      </c>
      <c r="AA211" s="26">
        <f t="shared" ref="AA211:AA274" ca="1" si="25">IF(Z211&lt;-ABS(TestStat),NORMDIST(Z211,0,1,0),"")</f>
        <v>0.11450480025928512</v>
      </c>
      <c r="AB211" s="26" t="str">
        <f t="shared" ref="AB211:AB274" ca="1" si="26">IF(AND(Z211&gt;=-ABS(TestStat),Z211&lt;=ABS(TestStat)),NORMDIST(Z211,0,1,0),"")</f>
        <v/>
      </c>
      <c r="AC211" s="26" t="str">
        <f t="shared" ref="AC211:AC274" ca="1" si="27">IF(Z211&gt;ABS(TestStat),NORMDIST(Z211,0,1,0),"")</f>
        <v/>
      </c>
      <c r="AD211" s="26"/>
      <c r="AE211" s="12">
        <v>193</v>
      </c>
      <c r="AF211" s="13">
        <v>-1.58000000000004</v>
      </c>
      <c r="AG211" s="26">
        <f t="shared" ref="AG211:AG274" ca="1" si="28">IF(AF211&lt;=TestStat,NORMDIST(AF211,0,1,0),"")</f>
        <v>0.11450480025928512</v>
      </c>
      <c r="AH211" s="26" t="str">
        <f t="shared" ref="AH211:AH274" ca="1" si="29">IF(AF211&gt;TestStat,NORMDIST(AF211,0,1,0),"")</f>
        <v/>
      </c>
    </row>
    <row r="212" spans="20:34" x14ac:dyDescent="0.2">
      <c r="T212" s="12">
        <v>194</v>
      </c>
      <c r="U212" s="13">
        <v>-1.57000000000004</v>
      </c>
      <c r="V212" s="26">
        <f t="shared" ca="1" si="23"/>
        <v>0.11632252789279979</v>
      </c>
      <c r="W212" s="26" t="str">
        <f t="shared" ca="1" si="24"/>
        <v/>
      </c>
      <c r="X212" s="26"/>
      <c r="Y212" s="12">
        <v>194</v>
      </c>
      <c r="Z212" s="13">
        <v>-1.57000000000004</v>
      </c>
      <c r="AA212" s="26">
        <f t="shared" ca="1" si="25"/>
        <v>0.11632252789279979</v>
      </c>
      <c r="AB212" s="26" t="str">
        <f t="shared" ca="1" si="26"/>
        <v/>
      </c>
      <c r="AC212" s="26" t="str">
        <f t="shared" ca="1" si="27"/>
        <v/>
      </c>
      <c r="AD212" s="26"/>
      <c r="AE212" s="12">
        <v>194</v>
      </c>
      <c r="AF212" s="13">
        <v>-1.57000000000004</v>
      </c>
      <c r="AG212" s="26">
        <f t="shared" ca="1" si="28"/>
        <v>0.11632252789279979</v>
      </c>
      <c r="AH212" s="26" t="str">
        <f t="shared" ca="1" si="29"/>
        <v/>
      </c>
    </row>
    <row r="213" spans="20:34" x14ac:dyDescent="0.2">
      <c r="T213" s="12">
        <v>195</v>
      </c>
      <c r="U213" s="13">
        <v>-1.56000000000004</v>
      </c>
      <c r="V213" s="26">
        <f t="shared" ca="1" si="23"/>
        <v>0.1181572950595749</v>
      </c>
      <c r="W213" s="26" t="str">
        <f t="shared" ca="1" si="24"/>
        <v/>
      </c>
      <c r="X213" s="26"/>
      <c r="Y213" s="12">
        <v>195</v>
      </c>
      <c r="Z213" s="13">
        <v>-1.56000000000004</v>
      </c>
      <c r="AA213" s="26">
        <f t="shared" ca="1" si="25"/>
        <v>0.1181572950595749</v>
      </c>
      <c r="AB213" s="26" t="str">
        <f t="shared" ca="1" si="26"/>
        <v/>
      </c>
      <c r="AC213" s="26" t="str">
        <f t="shared" ca="1" si="27"/>
        <v/>
      </c>
      <c r="AD213" s="26"/>
      <c r="AE213" s="12">
        <v>195</v>
      </c>
      <c r="AF213" s="13">
        <v>-1.56000000000004</v>
      </c>
      <c r="AG213" s="26">
        <f t="shared" ca="1" si="28"/>
        <v>0.1181572950595749</v>
      </c>
      <c r="AH213" s="26" t="str">
        <f t="shared" ca="1" si="29"/>
        <v/>
      </c>
    </row>
    <row r="214" spans="20:34" x14ac:dyDescent="0.2">
      <c r="T214" s="12">
        <v>196</v>
      </c>
      <c r="U214" s="13">
        <v>-1.55000000000004</v>
      </c>
      <c r="V214" s="26">
        <f t="shared" ca="1" si="23"/>
        <v>0.12000900069697815</v>
      </c>
      <c r="W214" s="26" t="str">
        <f t="shared" ca="1" si="24"/>
        <v/>
      </c>
      <c r="X214" s="26"/>
      <c r="Y214" s="12">
        <v>196</v>
      </c>
      <c r="Z214" s="13">
        <v>-1.55000000000004</v>
      </c>
      <c r="AA214" s="26">
        <f t="shared" ca="1" si="25"/>
        <v>0.12000900069697815</v>
      </c>
      <c r="AB214" s="26" t="str">
        <f t="shared" ca="1" si="26"/>
        <v/>
      </c>
      <c r="AC214" s="26" t="str">
        <f t="shared" ca="1" si="27"/>
        <v/>
      </c>
      <c r="AD214" s="26"/>
      <c r="AE214" s="12">
        <v>196</v>
      </c>
      <c r="AF214" s="13">
        <v>-1.55000000000004</v>
      </c>
      <c r="AG214" s="26">
        <f t="shared" ca="1" si="28"/>
        <v>0.12000900069697815</v>
      </c>
      <c r="AH214" s="26" t="str">
        <f t="shared" ca="1" si="29"/>
        <v/>
      </c>
    </row>
    <row r="215" spans="20:34" x14ac:dyDescent="0.2">
      <c r="T215" s="12">
        <v>197</v>
      </c>
      <c r="U215" s="13">
        <v>-1.54000000000004</v>
      </c>
      <c r="V215" s="26">
        <f t="shared" ca="1" si="23"/>
        <v>0.12187753703239425</v>
      </c>
      <c r="W215" s="26" t="str">
        <f t="shared" ca="1" si="24"/>
        <v/>
      </c>
      <c r="X215" s="26"/>
      <c r="Y215" s="12">
        <v>197</v>
      </c>
      <c r="Z215" s="13">
        <v>-1.54000000000004</v>
      </c>
      <c r="AA215" s="26">
        <f t="shared" ca="1" si="25"/>
        <v>0.12187753703239425</v>
      </c>
      <c r="AB215" s="26" t="str">
        <f t="shared" ca="1" si="26"/>
        <v/>
      </c>
      <c r="AC215" s="26" t="str">
        <f t="shared" ca="1" si="27"/>
        <v/>
      </c>
      <c r="AD215" s="26"/>
      <c r="AE215" s="12">
        <v>197</v>
      </c>
      <c r="AF215" s="13">
        <v>-1.54000000000004</v>
      </c>
      <c r="AG215" s="26">
        <f t="shared" ca="1" si="28"/>
        <v>0.12187753703239425</v>
      </c>
      <c r="AH215" s="26" t="str">
        <f t="shared" ca="1" si="29"/>
        <v/>
      </c>
    </row>
    <row r="216" spans="20:34" x14ac:dyDescent="0.2">
      <c r="T216" s="12">
        <v>198</v>
      </c>
      <c r="U216" s="13">
        <v>-1.53000000000004</v>
      </c>
      <c r="V216" s="26">
        <f t="shared" ca="1" si="23"/>
        <v>0.12376278952151554</v>
      </c>
      <c r="W216" s="26" t="str">
        <f t="shared" ca="1" si="24"/>
        <v/>
      </c>
      <c r="X216" s="26"/>
      <c r="Y216" s="12">
        <v>198</v>
      </c>
      <c r="Z216" s="13">
        <v>-1.53000000000004</v>
      </c>
      <c r="AA216" s="26">
        <f t="shared" ca="1" si="25"/>
        <v>0.12376278952151554</v>
      </c>
      <c r="AB216" s="26" t="str">
        <f t="shared" ca="1" si="26"/>
        <v/>
      </c>
      <c r="AC216" s="26" t="str">
        <f t="shared" ca="1" si="27"/>
        <v/>
      </c>
      <c r="AD216" s="26"/>
      <c r="AE216" s="12">
        <v>198</v>
      </c>
      <c r="AF216" s="13">
        <v>-1.53000000000004</v>
      </c>
      <c r="AG216" s="26">
        <f t="shared" ca="1" si="28"/>
        <v>0.12376278952151554</v>
      </c>
      <c r="AH216" s="26" t="str">
        <f t="shared" ca="1" si="29"/>
        <v/>
      </c>
    </row>
    <row r="217" spans="20:34" x14ac:dyDescent="0.2">
      <c r="T217" s="12">
        <v>199</v>
      </c>
      <c r="U217" s="13">
        <v>-1.52000000000004</v>
      </c>
      <c r="V217" s="26">
        <f t="shared" ca="1" si="23"/>
        <v>0.12566463678908049</v>
      </c>
      <c r="W217" s="26" t="str">
        <f t="shared" ca="1" si="24"/>
        <v/>
      </c>
      <c r="X217" s="26"/>
      <c r="Y217" s="12">
        <v>199</v>
      </c>
      <c r="Z217" s="13">
        <v>-1.52000000000004</v>
      </c>
      <c r="AA217" s="26">
        <f t="shared" ca="1" si="25"/>
        <v>0.12566463678908049</v>
      </c>
      <c r="AB217" s="26" t="str">
        <f t="shared" ca="1" si="26"/>
        <v/>
      </c>
      <c r="AC217" s="26" t="str">
        <f t="shared" ca="1" si="27"/>
        <v/>
      </c>
      <c r="AD217" s="26"/>
      <c r="AE217" s="12">
        <v>199</v>
      </c>
      <c r="AF217" s="13">
        <v>-1.52000000000004</v>
      </c>
      <c r="AG217" s="26">
        <f t="shared" ca="1" si="28"/>
        <v>0.12566463678908049</v>
      </c>
      <c r="AH217" s="26" t="str">
        <f t="shared" ca="1" si="29"/>
        <v/>
      </c>
    </row>
    <row r="218" spans="20:34" x14ac:dyDescent="0.2">
      <c r="T218" s="12">
        <v>200</v>
      </c>
      <c r="U218" s="13">
        <v>-1.51000000000004</v>
      </c>
      <c r="V218" s="26">
        <f t="shared" ca="1" si="23"/>
        <v>0.12758295057213415</v>
      </c>
      <c r="W218" s="26" t="str">
        <f t="shared" ca="1" si="24"/>
        <v/>
      </c>
      <c r="X218" s="26"/>
      <c r="Y218" s="12">
        <v>200</v>
      </c>
      <c r="Z218" s="13">
        <v>-1.51000000000004</v>
      </c>
      <c r="AA218" s="26">
        <f t="shared" ca="1" si="25"/>
        <v>0.12758295057213415</v>
      </c>
      <c r="AB218" s="26" t="str">
        <f t="shared" ca="1" si="26"/>
        <v/>
      </c>
      <c r="AC218" s="26" t="str">
        <f t="shared" ca="1" si="27"/>
        <v/>
      </c>
      <c r="AD218" s="26"/>
      <c r="AE218" s="12">
        <v>200</v>
      </c>
      <c r="AF218" s="13">
        <v>-1.51000000000004</v>
      </c>
      <c r="AG218" s="26">
        <f t="shared" ca="1" si="28"/>
        <v>0.12758295057213415</v>
      </c>
      <c r="AH218" s="26" t="str">
        <f t="shared" ca="1" si="29"/>
        <v/>
      </c>
    </row>
    <row r="219" spans="20:34" x14ac:dyDescent="0.2">
      <c r="T219" s="12">
        <v>201</v>
      </c>
      <c r="U219" s="13">
        <v>-1.50000000000004</v>
      </c>
      <c r="V219" s="26">
        <f t="shared" ca="1" si="23"/>
        <v>0.12951759566588397</v>
      </c>
      <c r="W219" s="26" t="str">
        <f t="shared" ca="1" si="24"/>
        <v/>
      </c>
      <c r="X219" s="26"/>
      <c r="Y219" s="12">
        <v>201</v>
      </c>
      <c r="Z219" s="13">
        <v>-1.50000000000004</v>
      </c>
      <c r="AA219" s="26">
        <f t="shared" ca="1" si="25"/>
        <v>0.12951759566588397</v>
      </c>
      <c r="AB219" s="26" t="str">
        <f t="shared" ca="1" si="26"/>
        <v/>
      </c>
      <c r="AC219" s="26" t="str">
        <f t="shared" ca="1" si="27"/>
        <v/>
      </c>
      <c r="AD219" s="26"/>
      <c r="AE219" s="12">
        <v>201</v>
      </c>
      <c r="AF219" s="13">
        <v>-1.50000000000004</v>
      </c>
      <c r="AG219" s="26">
        <f t="shared" ca="1" si="28"/>
        <v>0.12951759566588397</v>
      </c>
      <c r="AH219" s="26" t="str">
        <f t="shared" ca="1" si="29"/>
        <v/>
      </c>
    </row>
    <row r="220" spans="20:34" x14ac:dyDescent="0.2">
      <c r="T220" s="12">
        <v>202</v>
      </c>
      <c r="U220" s="13">
        <v>-1.49000000000004</v>
      </c>
      <c r="V220" s="26">
        <f t="shared" ca="1" si="23"/>
        <v>0.13146842987222321</v>
      </c>
      <c r="W220" s="26" t="str">
        <f t="shared" ca="1" si="24"/>
        <v/>
      </c>
      <c r="X220" s="26"/>
      <c r="Y220" s="12">
        <v>202</v>
      </c>
      <c r="Z220" s="13">
        <v>-1.49000000000004</v>
      </c>
      <c r="AA220" s="26">
        <f t="shared" ca="1" si="25"/>
        <v>0.13146842987222321</v>
      </c>
      <c r="AB220" s="26" t="str">
        <f t="shared" ca="1" si="26"/>
        <v/>
      </c>
      <c r="AC220" s="26" t="str">
        <f t="shared" ca="1" si="27"/>
        <v/>
      </c>
      <c r="AD220" s="26"/>
      <c r="AE220" s="12">
        <v>202</v>
      </c>
      <c r="AF220" s="13">
        <v>-1.49000000000004</v>
      </c>
      <c r="AG220" s="26">
        <f t="shared" ca="1" si="28"/>
        <v>0.13146842987222321</v>
      </c>
      <c r="AH220" s="26" t="str">
        <f t="shared" ca="1" si="29"/>
        <v/>
      </c>
    </row>
    <row r="221" spans="20:34" x14ac:dyDescent="0.2">
      <c r="T221" s="12">
        <v>203</v>
      </c>
      <c r="U221" s="13">
        <v>-1.48000000000004</v>
      </c>
      <c r="V221" s="26">
        <f t="shared" ca="1" si="23"/>
        <v>0.1334353039509944</v>
      </c>
      <c r="W221" s="26" t="str">
        <f t="shared" ca="1" si="24"/>
        <v/>
      </c>
      <c r="X221" s="26"/>
      <c r="Y221" s="12">
        <v>203</v>
      </c>
      <c r="Z221" s="13">
        <v>-1.48000000000004</v>
      </c>
      <c r="AA221" s="26">
        <f t="shared" ca="1" si="25"/>
        <v>0.1334353039509944</v>
      </c>
      <c r="AB221" s="26" t="str">
        <f t="shared" ca="1" si="26"/>
        <v/>
      </c>
      <c r="AC221" s="26" t="str">
        <f t="shared" ca="1" si="27"/>
        <v/>
      </c>
      <c r="AD221" s="26"/>
      <c r="AE221" s="12">
        <v>203</v>
      </c>
      <c r="AF221" s="13">
        <v>-1.48000000000004</v>
      </c>
      <c r="AG221" s="26">
        <f t="shared" ca="1" si="28"/>
        <v>0.1334353039509944</v>
      </c>
      <c r="AH221" s="26" t="str">
        <f t="shared" ca="1" si="29"/>
        <v/>
      </c>
    </row>
    <row r="222" spans="20:34" x14ac:dyDescent="0.2">
      <c r="T222" s="12">
        <v>204</v>
      </c>
      <c r="U222" s="13">
        <v>-1.4700000000000399</v>
      </c>
      <c r="V222" s="26">
        <f t="shared" ca="1" si="23"/>
        <v>0.13541806157406333</v>
      </c>
      <c r="W222" s="26" t="str">
        <f t="shared" ca="1" si="24"/>
        <v/>
      </c>
      <c r="X222" s="26"/>
      <c r="Y222" s="12">
        <v>204</v>
      </c>
      <c r="Z222" s="13">
        <v>-1.4700000000000399</v>
      </c>
      <c r="AA222" s="26">
        <f t="shared" ca="1" si="25"/>
        <v>0.13541806157406333</v>
      </c>
      <c r="AB222" s="26" t="str">
        <f t="shared" ca="1" si="26"/>
        <v/>
      </c>
      <c r="AC222" s="26" t="str">
        <f t="shared" ca="1" si="27"/>
        <v/>
      </c>
      <c r="AD222" s="26"/>
      <c r="AE222" s="12">
        <v>204</v>
      </c>
      <c r="AF222" s="13">
        <v>-1.4700000000000399</v>
      </c>
      <c r="AG222" s="26">
        <f t="shared" ca="1" si="28"/>
        <v>0.13541806157406333</v>
      </c>
      <c r="AH222" s="26" t="str">
        <f t="shared" ca="1" si="29"/>
        <v/>
      </c>
    </row>
    <row r="223" spans="20:34" x14ac:dyDescent="0.2">
      <c r="T223" s="12">
        <v>205</v>
      </c>
      <c r="U223" s="13">
        <v>-1.4600000000000399</v>
      </c>
      <c r="V223" s="26">
        <f t="shared" ca="1" si="23"/>
        <v>0.13741653928227376</v>
      </c>
      <c r="W223" s="26" t="str">
        <f t="shared" ca="1" si="24"/>
        <v/>
      </c>
      <c r="X223" s="26"/>
      <c r="Y223" s="12">
        <v>205</v>
      </c>
      <c r="Z223" s="13">
        <v>-1.4600000000000399</v>
      </c>
      <c r="AA223" s="26">
        <f t="shared" ca="1" si="25"/>
        <v>0.13741653928227376</v>
      </c>
      <c r="AB223" s="26" t="str">
        <f t="shared" ca="1" si="26"/>
        <v/>
      </c>
      <c r="AC223" s="26" t="str">
        <f t="shared" ca="1" si="27"/>
        <v/>
      </c>
      <c r="AD223" s="26"/>
      <c r="AE223" s="12">
        <v>205</v>
      </c>
      <c r="AF223" s="13">
        <v>-1.4600000000000399</v>
      </c>
      <c r="AG223" s="26">
        <f t="shared" ca="1" si="28"/>
        <v>0.13741653928227376</v>
      </c>
      <c r="AH223" s="26" t="str">
        <f t="shared" ca="1" si="29"/>
        <v/>
      </c>
    </row>
    <row r="224" spans="20:34" x14ac:dyDescent="0.2">
      <c r="T224" s="12">
        <v>206</v>
      </c>
      <c r="U224" s="13">
        <v>-1.4500000000000399</v>
      </c>
      <c r="V224" s="26">
        <f t="shared" ca="1" si="23"/>
        <v>0.13943056644535221</v>
      </c>
      <c r="W224" s="26" t="str">
        <f t="shared" ca="1" si="24"/>
        <v/>
      </c>
      <c r="X224" s="26"/>
      <c r="Y224" s="12">
        <v>206</v>
      </c>
      <c r="Z224" s="13">
        <v>-1.4500000000000399</v>
      </c>
      <c r="AA224" s="26">
        <f t="shared" ca="1" si="25"/>
        <v>0.13943056644535221</v>
      </c>
      <c r="AB224" s="26" t="str">
        <f t="shared" ca="1" si="26"/>
        <v/>
      </c>
      <c r="AC224" s="26" t="str">
        <f t="shared" ca="1" si="27"/>
        <v/>
      </c>
      <c r="AD224" s="26"/>
      <c r="AE224" s="12">
        <v>206</v>
      </c>
      <c r="AF224" s="13">
        <v>-1.4500000000000399</v>
      </c>
      <c r="AG224" s="26">
        <f t="shared" ca="1" si="28"/>
        <v>0.13943056644535221</v>
      </c>
      <c r="AH224" s="26" t="str">
        <f t="shared" ca="1" si="29"/>
        <v/>
      </c>
    </row>
    <row r="225" spans="20:34" x14ac:dyDescent="0.2">
      <c r="T225" s="12">
        <v>207</v>
      </c>
      <c r="U225" s="13">
        <v>-1.4400000000000399</v>
      </c>
      <c r="V225" s="26">
        <f t="shared" ca="1" si="23"/>
        <v>0.14145996522483067</v>
      </c>
      <c r="W225" s="26" t="str">
        <f t="shared" ca="1" si="24"/>
        <v/>
      </c>
      <c r="X225" s="26"/>
      <c r="Y225" s="12">
        <v>207</v>
      </c>
      <c r="Z225" s="13">
        <v>-1.4400000000000399</v>
      </c>
      <c r="AA225" s="26">
        <f t="shared" ca="1" si="25"/>
        <v>0.14145996522483067</v>
      </c>
      <c r="AB225" s="26" t="str">
        <f t="shared" ca="1" si="26"/>
        <v/>
      </c>
      <c r="AC225" s="26" t="str">
        <f t="shared" ca="1" si="27"/>
        <v/>
      </c>
      <c r="AD225" s="26"/>
      <c r="AE225" s="12">
        <v>207</v>
      </c>
      <c r="AF225" s="13">
        <v>-1.4400000000000399</v>
      </c>
      <c r="AG225" s="26">
        <f t="shared" ca="1" si="28"/>
        <v>0.14145996522483067</v>
      </c>
      <c r="AH225" s="26" t="str">
        <f t="shared" ca="1" si="29"/>
        <v/>
      </c>
    </row>
    <row r="226" spans="20:34" x14ac:dyDescent="0.2">
      <c r="T226" s="12">
        <v>208</v>
      </c>
      <c r="U226" s="13">
        <v>-1.4300000000000399</v>
      </c>
      <c r="V226" s="26">
        <f t="shared" ca="1" si="23"/>
        <v>0.1435045505400542</v>
      </c>
      <c r="W226" s="26" t="str">
        <f t="shared" ca="1" si="24"/>
        <v/>
      </c>
      <c r="X226" s="26"/>
      <c r="Y226" s="12">
        <v>208</v>
      </c>
      <c r="Z226" s="13">
        <v>-1.4300000000000399</v>
      </c>
      <c r="AA226" s="26">
        <f t="shared" ca="1" si="25"/>
        <v>0.1435045505400542</v>
      </c>
      <c r="AB226" s="26" t="str">
        <f t="shared" ca="1" si="26"/>
        <v/>
      </c>
      <c r="AC226" s="26" t="str">
        <f t="shared" ca="1" si="27"/>
        <v/>
      </c>
      <c r="AD226" s="26"/>
      <c r="AE226" s="12">
        <v>208</v>
      </c>
      <c r="AF226" s="13">
        <v>-1.4300000000000399</v>
      </c>
      <c r="AG226" s="26">
        <f t="shared" ca="1" si="28"/>
        <v>0.1435045505400542</v>
      </c>
      <c r="AH226" s="26" t="str">
        <f t="shared" ca="1" si="29"/>
        <v/>
      </c>
    </row>
    <row r="227" spans="20:34" x14ac:dyDescent="0.2">
      <c r="T227" s="12">
        <v>209</v>
      </c>
      <c r="U227" s="13">
        <v>-1.4200000000000399</v>
      </c>
      <c r="V227" s="26">
        <f t="shared" ca="1" si="23"/>
        <v>0.14556413003733934</v>
      </c>
      <c r="W227" s="26" t="str">
        <f t="shared" ca="1" si="24"/>
        <v/>
      </c>
      <c r="X227" s="26"/>
      <c r="Y227" s="12">
        <v>209</v>
      </c>
      <c r="Z227" s="13">
        <v>-1.4200000000000399</v>
      </c>
      <c r="AA227" s="26">
        <f t="shared" ca="1" si="25"/>
        <v>0.14556413003733934</v>
      </c>
      <c r="AB227" s="26" t="str">
        <f t="shared" ca="1" si="26"/>
        <v/>
      </c>
      <c r="AC227" s="26" t="str">
        <f t="shared" ca="1" si="27"/>
        <v/>
      </c>
      <c r="AD227" s="26"/>
      <c r="AE227" s="12">
        <v>209</v>
      </c>
      <c r="AF227" s="13">
        <v>-1.4200000000000399</v>
      </c>
      <c r="AG227" s="26">
        <f t="shared" ca="1" si="28"/>
        <v>0.14556413003733934</v>
      </c>
      <c r="AH227" s="26" t="str">
        <f t="shared" ca="1" si="29"/>
        <v/>
      </c>
    </row>
    <row r="228" spans="20:34" x14ac:dyDescent="0.2">
      <c r="T228" s="12">
        <v>210</v>
      </c>
      <c r="U228" s="13">
        <v>-1.4100000000000401</v>
      </c>
      <c r="V228" s="26">
        <f t="shared" ca="1" si="23"/>
        <v>0.14763850406234735</v>
      </c>
      <c r="W228" s="26" t="str">
        <f t="shared" ca="1" si="24"/>
        <v/>
      </c>
      <c r="X228" s="26"/>
      <c r="Y228" s="12">
        <v>210</v>
      </c>
      <c r="Z228" s="13">
        <v>-1.4100000000000401</v>
      </c>
      <c r="AA228" s="26">
        <f t="shared" ca="1" si="25"/>
        <v>0.14763850406234735</v>
      </c>
      <c r="AB228" s="26" t="str">
        <f t="shared" ca="1" si="26"/>
        <v/>
      </c>
      <c r="AC228" s="26" t="str">
        <f t="shared" ca="1" si="27"/>
        <v/>
      </c>
      <c r="AD228" s="26"/>
      <c r="AE228" s="12">
        <v>210</v>
      </c>
      <c r="AF228" s="13">
        <v>-1.4100000000000401</v>
      </c>
      <c r="AG228" s="26">
        <f t="shared" ca="1" si="28"/>
        <v>0.14763850406234735</v>
      </c>
      <c r="AH228" s="26" t="str">
        <f t="shared" ca="1" si="29"/>
        <v/>
      </c>
    </row>
    <row r="229" spans="20:34" x14ac:dyDescent="0.2">
      <c r="T229" s="12">
        <v>211</v>
      </c>
      <c r="U229" s="13">
        <v>-1.4000000000000401</v>
      </c>
      <c r="V229" s="26">
        <f t="shared" ca="1" si="23"/>
        <v>0.14972746563573647</v>
      </c>
      <c r="W229" s="26" t="str">
        <f t="shared" ca="1" si="24"/>
        <v/>
      </c>
      <c r="X229" s="26"/>
      <c r="Y229" s="12">
        <v>211</v>
      </c>
      <c r="Z229" s="13">
        <v>-1.4000000000000401</v>
      </c>
      <c r="AA229" s="26">
        <f t="shared" ca="1" si="25"/>
        <v>0.14972746563573647</v>
      </c>
      <c r="AB229" s="26" t="str">
        <f t="shared" ca="1" si="26"/>
        <v/>
      </c>
      <c r="AC229" s="26" t="str">
        <f t="shared" ca="1" si="27"/>
        <v/>
      </c>
      <c r="AD229" s="26"/>
      <c r="AE229" s="12">
        <v>211</v>
      </c>
      <c r="AF229" s="13">
        <v>-1.4000000000000401</v>
      </c>
      <c r="AG229" s="26">
        <f t="shared" ca="1" si="28"/>
        <v>0.14972746563573647</v>
      </c>
      <c r="AH229" s="26" t="str">
        <f t="shared" ca="1" si="29"/>
        <v/>
      </c>
    </row>
    <row r="230" spans="20:34" x14ac:dyDescent="0.2">
      <c r="T230" s="12">
        <v>212</v>
      </c>
      <c r="U230" s="13">
        <v>-1.3900000000000401</v>
      </c>
      <c r="V230" s="26">
        <f t="shared" ca="1" si="23"/>
        <v>0.15183080043215322</v>
      </c>
      <c r="W230" s="26" t="str">
        <f t="shared" ca="1" si="24"/>
        <v/>
      </c>
      <c r="X230" s="26"/>
      <c r="Y230" s="12">
        <v>212</v>
      </c>
      <c r="Z230" s="13">
        <v>-1.3900000000000401</v>
      </c>
      <c r="AA230" s="26">
        <f t="shared" ca="1" si="25"/>
        <v>0.15183080043215322</v>
      </c>
      <c r="AB230" s="26" t="str">
        <f t="shared" ca="1" si="26"/>
        <v/>
      </c>
      <c r="AC230" s="26" t="str">
        <f t="shared" ca="1" si="27"/>
        <v/>
      </c>
      <c r="AD230" s="26"/>
      <c r="AE230" s="12">
        <v>212</v>
      </c>
      <c r="AF230" s="13">
        <v>-1.3900000000000401</v>
      </c>
      <c r="AG230" s="26">
        <f t="shared" ca="1" si="28"/>
        <v>0.15183080043215322</v>
      </c>
      <c r="AH230" s="26" t="str">
        <f t="shared" ca="1" si="29"/>
        <v/>
      </c>
    </row>
    <row r="231" spans="20:34" x14ac:dyDescent="0.2">
      <c r="T231" s="12">
        <v>213</v>
      </c>
      <c r="U231" s="13">
        <v>-1.3800000000000501</v>
      </c>
      <c r="V231" s="26">
        <f t="shared" ca="1" si="23"/>
        <v>0.15394828676262307</v>
      </c>
      <c r="W231" s="26" t="str">
        <f t="shared" ca="1" si="24"/>
        <v/>
      </c>
      <c r="X231" s="26"/>
      <c r="Y231" s="12">
        <v>213</v>
      </c>
      <c r="Z231" s="13">
        <v>-1.3800000000000501</v>
      </c>
      <c r="AA231" s="26">
        <f t="shared" ca="1" si="25"/>
        <v>0.15394828676262307</v>
      </c>
      <c r="AB231" s="26" t="str">
        <f t="shared" ca="1" si="26"/>
        <v/>
      </c>
      <c r="AC231" s="26" t="str">
        <f t="shared" ca="1" si="27"/>
        <v/>
      </c>
      <c r="AD231" s="26"/>
      <c r="AE231" s="12">
        <v>213</v>
      </c>
      <c r="AF231" s="13">
        <v>-1.3800000000000501</v>
      </c>
      <c r="AG231" s="26">
        <f t="shared" ca="1" si="28"/>
        <v>0.15394828676262307</v>
      </c>
      <c r="AH231" s="26" t="str">
        <f t="shared" ca="1" si="29"/>
        <v/>
      </c>
    </row>
    <row r="232" spans="20:34" x14ac:dyDescent="0.2">
      <c r="T232" s="12">
        <v>214</v>
      </c>
      <c r="U232" s="13">
        <v>-1.3700000000000501</v>
      </c>
      <c r="V232" s="26">
        <f t="shared" ca="1" si="23"/>
        <v>0.15607969556041015</v>
      </c>
      <c r="W232" s="26" t="str">
        <f t="shared" ca="1" si="24"/>
        <v/>
      </c>
      <c r="X232" s="26"/>
      <c r="Y232" s="12">
        <v>214</v>
      </c>
      <c r="Z232" s="13">
        <v>-1.3700000000000501</v>
      </c>
      <c r="AA232" s="26">
        <f t="shared" ca="1" si="25"/>
        <v>0.15607969556041015</v>
      </c>
      <c r="AB232" s="26" t="str">
        <f t="shared" ca="1" si="26"/>
        <v/>
      </c>
      <c r="AC232" s="26" t="str">
        <f t="shared" ca="1" si="27"/>
        <v/>
      </c>
      <c r="AD232" s="26"/>
      <c r="AE232" s="12">
        <v>214</v>
      </c>
      <c r="AF232" s="13">
        <v>-1.3700000000000501</v>
      </c>
      <c r="AG232" s="26">
        <f t="shared" ca="1" si="28"/>
        <v>0.15607969556041015</v>
      </c>
      <c r="AH232" s="26" t="str">
        <f t="shared" ca="1" si="29"/>
        <v/>
      </c>
    </row>
    <row r="233" spans="20:34" x14ac:dyDescent="0.2">
      <c r="T233" s="12">
        <v>215</v>
      </c>
      <c r="U233" s="13">
        <v>-1.3600000000000501</v>
      </c>
      <c r="V233" s="26">
        <f t="shared" ca="1" si="23"/>
        <v>0.15822479037037226</v>
      </c>
      <c r="W233" s="26" t="str">
        <f t="shared" ca="1" si="24"/>
        <v/>
      </c>
      <c r="X233" s="26"/>
      <c r="Y233" s="12">
        <v>215</v>
      </c>
      <c r="Z233" s="13">
        <v>-1.3600000000000501</v>
      </c>
      <c r="AA233" s="26">
        <f t="shared" ca="1" si="25"/>
        <v>0.15822479037037226</v>
      </c>
      <c r="AB233" s="26" t="str">
        <f t="shared" ca="1" si="26"/>
        <v/>
      </c>
      <c r="AC233" s="26" t="str">
        <f t="shared" ca="1" si="27"/>
        <v/>
      </c>
      <c r="AD233" s="26"/>
      <c r="AE233" s="12">
        <v>215</v>
      </c>
      <c r="AF233" s="13">
        <v>-1.3600000000000501</v>
      </c>
      <c r="AG233" s="26">
        <f t="shared" ca="1" si="28"/>
        <v>0.15822479037037226</v>
      </c>
      <c r="AH233" s="26" t="str">
        <f t="shared" ca="1" si="29"/>
        <v/>
      </c>
    </row>
    <row r="234" spans="20:34" x14ac:dyDescent="0.2">
      <c r="T234" s="12">
        <v>216</v>
      </c>
      <c r="U234" s="13">
        <v>-1.35000000000005</v>
      </c>
      <c r="V234" s="26">
        <f t="shared" ca="1" si="23"/>
        <v>0.16038332734190877</v>
      </c>
      <c r="W234" s="26" t="str">
        <f t="shared" ca="1" si="24"/>
        <v/>
      </c>
      <c r="X234" s="26"/>
      <c r="Y234" s="12">
        <v>216</v>
      </c>
      <c r="Z234" s="13">
        <v>-1.35000000000005</v>
      </c>
      <c r="AA234" s="26">
        <f t="shared" ca="1" si="25"/>
        <v>0.16038332734190877</v>
      </c>
      <c r="AB234" s="26" t="str">
        <f t="shared" ca="1" si="26"/>
        <v/>
      </c>
      <c r="AC234" s="26" t="str">
        <f t="shared" ca="1" si="27"/>
        <v/>
      </c>
      <c r="AD234" s="26"/>
      <c r="AE234" s="12">
        <v>216</v>
      </c>
      <c r="AF234" s="13">
        <v>-1.35000000000005</v>
      </c>
      <c r="AG234" s="26">
        <f t="shared" ca="1" si="28"/>
        <v>0.16038332734190877</v>
      </c>
      <c r="AH234" s="26" t="str">
        <f t="shared" ca="1" si="29"/>
        <v/>
      </c>
    </row>
    <row r="235" spans="20:34" x14ac:dyDescent="0.2">
      <c r="T235" s="12">
        <v>217</v>
      </c>
      <c r="U235" s="13">
        <v>-1.34000000000005</v>
      </c>
      <c r="V235" s="26">
        <f t="shared" ca="1" si="23"/>
        <v>0.16255505522552324</v>
      </c>
      <c r="W235" s="26" t="str">
        <f t="shared" ca="1" si="24"/>
        <v/>
      </c>
      <c r="X235" s="26"/>
      <c r="Y235" s="12">
        <v>217</v>
      </c>
      <c r="Z235" s="13">
        <v>-1.34000000000005</v>
      </c>
      <c r="AA235" s="26">
        <f t="shared" ca="1" si="25"/>
        <v>0.16255505522552324</v>
      </c>
      <c r="AB235" s="26" t="str">
        <f t="shared" ca="1" si="26"/>
        <v/>
      </c>
      <c r="AC235" s="26" t="str">
        <f t="shared" ca="1" si="27"/>
        <v/>
      </c>
      <c r="AD235" s="26"/>
      <c r="AE235" s="12">
        <v>217</v>
      </c>
      <c r="AF235" s="13">
        <v>-1.34000000000005</v>
      </c>
      <c r="AG235" s="26">
        <f t="shared" ca="1" si="28"/>
        <v>0.16255505522552324</v>
      </c>
      <c r="AH235" s="26" t="str">
        <f t="shared" ca="1" si="29"/>
        <v/>
      </c>
    </row>
    <row r="236" spans="20:34" x14ac:dyDescent="0.2">
      <c r="T236" s="12">
        <v>218</v>
      </c>
      <c r="U236" s="13">
        <v>-1.33000000000005</v>
      </c>
      <c r="V236" s="26">
        <f t="shared" ca="1" si="23"/>
        <v>0.16473971537306586</v>
      </c>
      <c r="W236" s="26" t="str">
        <f t="shared" ca="1" si="24"/>
        <v/>
      </c>
      <c r="X236" s="26"/>
      <c r="Y236" s="12">
        <v>218</v>
      </c>
      <c r="Z236" s="13">
        <v>-1.33000000000005</v>
      </c>
      <c r="AA236" s="26">
        <f t="shared" ca="1" si="25"/>
        <v>0.16473971537306586</v>
      </c>
      <c r="AB236" s="26" t="str">
        <f t="shared" ca="1" si="26"/>
        <v/>
      </c>
      <c r="AC236" s="26" t="str">
        <f t="shared" ca="1" si="27"/>
        <v/>
      </c>
      <c r="AD236" s="26"/>
      <c r="AE236" s="12">
        <v>218</v>
      </c>
      <c r="AF236" s="13">
        <v>-1.33000000000005</v>
      </c>
      <c r="AG236" s="26">
        <f t="shared" ca="1" si="28"/>
        <v>0.16473971537306586</v>
      </c>
      <c r="AH236" s="26" t="str">
        <f t="shared" ca="1" si="29"/>
        <v/>
      </c>
    </row>
    <row r="237" spans="20:34" x14ac:dyDescent="0.2">
      <c r="T237" s="12">
        <v>219</v>
      </c>
      <c r="U237" s="13">
        <v>-1.32000000000005</v>
      </c>
      <c r="V237" s="26">
        <f t="shared" ca="1" si="23"/>
        <v>0.16693704174170282</v>
      </c>
      <c r="W237" s="26" t="str">
        <f t="shared" ca="1" si="24"/>
        <v/>
      </c>
      <c r="X237" s="26"/>
      <c r="Y237" s="12">
        <v>219</v>
      </c>
      <c r="Z237" s="13">
        <v>-1.32000000000005</v>
      </c>
      <c r="AA237" s="26">
        <f t="shared" ca="1" si="25"/>
        <v>0.16693704174170282</v>
      </c>
      <c r="AB237" s="26" t="str">
        <f t="shared" ca="1" si="26"/>
        <v/>
      </c>
      <c r="AC237" s="26" t="str">
        <f t="shared" ca="1" si="27"/>
        <v/>
      </c>
      <c r="AD237" s="26"/>
      <c r="AE237" s="12">
        <v>219</v>
      </c>
      <c r="AF237" s="13">
        <v>-1.32000000000005</v>
      </c>
      <c r="AG237" s="26">
        <f t="shared" ca="1" si="28"/>
        <v>0.16693704174170282</v>
      </c>
      <c r="AH237" s="26" t="str">
        <f t="shared" ca="1" si="29"/>
        <v/>
      </c>
    </row>
    <row r="238" spans="20:34" x14ac:dyDescent="0.2">
      <c r="T238" s="12">
        <v>220</v>
      </c>
      <c r="U238" s="13">
        <v>-1.31000000000005</v>
      </c>
      <c r="V238" s="26">
        <f t="shared" ca="1" si="23"/>
        <v>0.16914676090166134</v>
      </c>
      <c r="W238" s="26" t="str">
        <f t="shared" ca="1" si="24"/>
        <v/>
      </c>
      <c r="X238" s="26"/>
      <c r="Y238" s="12">
        <v>220</v>
      </c>
      <c r="Z238" s="13">
        <v>-1.31000000000005</v>
      </c>
      <c r="AA238" s="26">
        <f t="shared" ca="1" si="25"/>
        <v>0.16914676090166134</v>
      </c>
      <c r="AB238" s="26" t="str">
        <f t="shared" ca="1" si="26"/>
        <v/>
      </c>
      <c r="AC238" s="26" t="str">
        <f t="shared" ca="1" si="27"/>
        <v/>
      </c>
      <c r="AD238" s="26"/>
      <c r="AE238" s="12">
        <v>220</v>
      </c>
      <c r="AF238" s="13">
        <v>-1.31000000000005</v>
      </c>
      <c r="AG238" s="26">
        <f t="shared" ca="1" si="28"/>
        <v>0.16914676090166134</v>
      </c>
      <c r="AH238" s="26" t="str">
        <f t="shared" ca="1" si="29"/>
        <v/>
      </c>
    </row>
    <row r="239" spans="20:34" x14ac:dyDescent="0.2">
      <c r="T239" s="12">
        <v>221</v>
      </c>
      <c r="U239" s="13">
        <v>-1.30000000000005</v>
      </c>
      <c r="V239" s="26">
        <f t="shared" ca="1" si="23"/>
        <v>0.17136859204779623</v>
      </c>
      <c r="W239" s="26" t="str">
        <f t="shared" ca="1" si="24"/>
        <v/>
      </c>
      <c r="X239" s="26"/>
      <c r="Y239" s="12">
        <v>221</v>
      </c>
      <c r="Z239" s="13">
        <v>-1.30000000000005</v>
      </c>
      <c r="AA239" s="26">
        <f t="shared" ca="1" si="25"/>
        <v>0.17136859204779623</v>
      </c>
      <c r="AB239" s="26" t="str">
        <f t="shared" ca="1" si="26"/>
        <v/>
      </c>
      <c r="AC239" s="26" t="str">
        <f t="shared" ca="1" si="27"/>
        <v/>
      </c>
      <c r="AD239" s="26"/>
      <c r="AE239" s="12">
        <v>221</v>
      </c>
      <c r="AF239" s="13">
        <v>-1.30000000000005</v>
      </c>
      <c r="AG239" s="26">
        <f t="shared" ca="1" si="28"/>
        <v>0.17136859204779623</v>
      </c>
      <c r="AH239" s="26" t="str">
        <f t="shared" ca="1" si="29"/>
        <v/>
      </c>
    </row>
    <row r="240" spans="20:34" x14ac:dyDescent="0.2">
      <c r="T240" s="12">
        <v>222</v>
      </c>
      <c r="U240" s="13">
        <v>-1.29000000000005</v>
      </c>
      <c r="V240" s="26">
        <f t="shared" ca="1" si="23"/>
        <v>0.1736022470150218</v>
      </c>
      <c r="W240" s="26" t="str">
        <f t="shared" ca="1" si="24"/>
        <v/>
      </c>
      <c r="X240" s="26"/>
      <c r="Y240" s="12">
        <v>222</v>
      </c>
      <c r="Z240" s="13">
        <v>-1.29000000000005</v>
      </c>
      <c r="AA240" s="26">
        <f t="shared" ca="1" si="25"/>
        <v>0.1736022470150218</v>
      </c>
      <c r="AB240" s="26" t="str">
        <f t="shared" ca="1" si="26"/>
        <v/>
      </c>
      <c r="AC240" s="26" t="str">
        <f t="shared" ca="1" si="27"/>
        <v/>
      </c>
      <c r="AD240" s="26"/>
      <c r="AE240" s="12">
        <v>222</v>
      </c>
      <c r="AF240" s="13">
        <v>-1.29000000000005</v>
      </c>
      <c r="AG240" s="26">
        <f t="shared" ca="1" si="28"/>
        <v>0.1736022470150218</v>
      </c>
      <c r="AH240" s="26" t="str">
        <f t="shared" ca="1" si="29"/>
        <v/>
      </c>
    </row>
    <row r="241" spans="20:34" x14ac:dyDescent="0.2">
      <c r="T241" s="12">
        <v>223</v>
      </c>
      <c r="U241" s="13">
        <v>-1.28000000000005</v>
      </c>
      <c r="V241" s="26">
        <f t="shared" ca="1" si="23"/>
        <v>0.17584743029765112</v>
      </c>
      <c r="W241" s="26" t="str">
        <f t="shared" ca="1" si="24"/>
        <v/>
      </c>
      <c r="X241" s="26"/>
      <c r="Y241" s="12">
        <v>223</v>
      </c>
      <c r="Z241" s="13">
        <v>-1.28000000000005</v>
      </c>
      <c r="AA241" s="26">
        <f t="shared" ca="1" si="25"/>
        <v>0.17584743029765112</v>
      </c>
      <c r="AB241" s="26" t="str">
        <f t="shared" ca="1" si="26"/>
        <v/>
      </c>
      <c r="AC241" s="26" t="str">
        <f t="shared" ca="1" si="27"/>
        <v/>
      </c>
      <c r="AD241" s="26"/>
      <c r="AE241" s="12">
        <v>223</v>
      </c>
      <c r="AF241" s="13">
        <v>-1.28000000000005</v>
      </c>
      <c r="AG241" s="26">
        <f t="shared" ca="1" si="28"/>
        <v>0.17584743029765112</v>
      </c>
      <c r="AH241" s="26" t="str">
        <f t="shared" ca="1" si="29"/>
        <v/>
      </c>
    </row>
    <row r="242" spans="20:34" x14ac:dyDescent="0.2">
      <c r="T242" s="12">
        <v>224</v>
      </c>
      <c r="U242" s="13">
        <v>-1.27000000000005</v>
      </c>
      <c r="V242" s="26">
        <f t="shared" ca="1" si="23"/>
        <v>0.17810383907268226</v>
      </c>
      <c r="W242" s="26" t="str">
        <f t="shared" ca="1" si="24"/>
        <v/>
      </c>
      <c r="X242" s="26"/>
      <c r="Y242" s="12">
        <v>224</v>
      </c>
      <c r="Z242" s="13">
        <v>-1.27000000000005</v>
      </c>
      <c r="AA242" s="26">
        <f t="shared" ca="1" si="25"/>
        <v>0.17810383907268226</v>
      </c>
      <c r="AB242" s="26" t="str">
        <f t="shared" ca="1" si="26"/>
        <v/>
      </c>
      <c r="AC242" s="26" t="str">
        <f t="shared" ca="1" si="27"/>
        <v/>
      </c>
      <c r="AD242" s="26"/>
      <c r="AE242" s="12">
        <v>224</v>
      </c>
      <c r="AF242" s="13">
        <v>-1.27000000000005</v>
      </c>
      <c r="AG242" s="26">
        <f t="shared" ca="1" si="28"/>
        <v>0.17810383907268226</v>
      </c>
      <c r="AH242" s="26" t="str">
        <f t="shared" ca="1" si="29"/>
        <v/>
      </c>
    </row>
    <row r="243" spans="20:34" x14ac:dyDescent="0.2">
      <c r="T243" s="12">
        <v>225</v>
      </c>
      <c r="U243" s="13">
        <v>-1.26000000000005</v>
      </c>
      <c r="V243" s="26">
        <f t="shared" ca="1" si="23"/>
        <v>0.18037116322706898</v>
      </c>
      <c r="W243" s="26" t="str">
        <f t="shared" ca="1" si="24"/>
        <v/>
      </c>
      <c r="X243" s="26"/>
      <c r="Y243" s="12">
        <v>225</v>
      </c>
      <c r="Z243" s="13">
        <v>-1.26000000000005</v>
      </c>
      <c r="AA243" s="26">
        <f t="shared" ca="1" si="25"/>
        <v>0.18037116322706898</v>
      </c>
      <c r="AB243" s="26" t="str">
        <f t="shared" ca="1" si="26"/>
        <v/>
      </c>
      <c r="AC243" s="26" t="str">
        <f t="shared" ca="1" si="27"/>
        <v/>
      </c>
      <c r="AD243" s="26"/>
      <c r="AE243" s="12">
        <v>225</v>
      </c>
      <c r="AF243" s="13">
        <v>-1.26000000000005</v>
      </c>
      <c r="AG243" s="26">
        <f t="shared" ca="1" si="28"/>
        <v>0.18037116322706898</v>
      </c>
      <c r="AH243" s="26" t="str">
        <f t="shared" ca="1" si="29"/>
        <v/>
      </c>
    </row>
    <row r="244" spans="20:34" x14ac:dyDescent="0.2">
      <c r="T244" s="12">
        <v>226</v>
      </c>
      <c r="U244" s="13">
        <v>-1.25000000000005</v>
      </c>
      <c r="V244" s="26">
        <f t="shared" ca="1" si="23"/>
        <v>0.18264908538901051</v>
      </c>
      <c r="W244" s="26" t="str">
        <f t="shared" ca="1" si="24"/>
        <v/>
      </c>
      <c r="X244" s="26"/>
      <c r="Y244" s="12">
        <v>226</v>
      </c>
      <c r="Z244" s="13">
        <v>-1.25000000000005</v>
      </c>
      <c r="AA244" s="26">
        <f t="shared" ca="1" si="25"/>
        <v>0.18264908538901051</v>
      </c>
      <c r="AB244" s="26" t="str">
        <f t="shared" ca="1" si="26"/>
        <v/>
      </c>
      <c r="AC244" s="26" t="str">
        <f t="shared" ca="1" si="27"/>
        <v/>
      </c>
      <c r="AD244" s="26"/>
      <c r="AE244" s="12">
        <v>226</v>
      </c>
      <c r="AF244" s="13">
        <v>-1.25000000000005</v>
      </c>
      <c r="AG244" s="26">
        <f t="shared" ca="1" si="28"/>
        <v>0.18264908538901051</v>
      </c>
      <c r="AH244" s="26" t="str">
        <f t="shared" ca="1" si="29"/>
        <v/>
      </c>
    </row>
    <row r="245" spans="20:34" x14ac:dyDescent="0.2">
      <c r="T245" s="12">
        <v>227</v>
      </c>
      <c r="U245" s="13">
        <v>-1.24000000000005</v>
      </c>
      <c r="V245" s="26">
        <f t="shared" ca="1" si="23"/>
        <v>0.18493728096329384</v>
      </c>
      <c r="W245" s="26" t="str">
        <f t="shared" ca="1" si="24"/>
        <v/>
      </c>
      <c r="X245" s="26"/>
      <c r="Y245" s="12">
        <v>227</v>
      </c>
      <c r="Z245" s="13">
        <v>-1.24000000000005</v>
      </c>
      <c r="AA245" s="26">
        <f t="shared" ca="1" si="25"/>
        <v>0.18493728096329384</v>
      </c>
      <c r="AB245" s="26" t="str">
        <f t="shared" ca="1" si="26"/>
        <v/>
      </c>
      <c r="AC245" s="26" t="str">
        <f t="shared" ca="1" si="27"/>
        <v/>
      </c>
      <c r="AD245" s="26"/>
      <c r="AE245" s="12">
        <v>227</v>
      </c>
      <c r="AF245" s="13">
        <v>-1.24000000000005</v>
      </c>
      <c r="AG245" s="26">
        <f t="shared" ca="1" si="28"/>
        <v>0.18493728096329384</v>
      </c>
      <c r="AH245" s="26" t="str">
        <f t="shared" ca="1" si="29"/>
        <v/>
      </c>
    </row>
    <row r="246" spans="20:34" x14ac:dyDescent="0.2">
      <c r="T246" s="12">
        <v>228</v>
      </c>
      <c r="U246" s="13">
        <v>-1.2300000000000499</v>
      </c>
      <c r="V246" s="26">
        <f t="shared" ca="1" si="23"/>
        <v>0.18723541817071804</v>
      </c>
      <c r="W246" s="26" t="str">
        <f t="shared" ca="1" si="24"/>
        <v/>
      </c>
      <c r="X246" s="26"/>
      <c r="Y246" s="12">
        <v>228</v>
      </c>
      <c r="Z246" s="13">
        <v>-1.2300000000000499</v>
      </c>
      <c r="AA246" s="26">
        <f t="shared" ca="1" si="25"/>
        <v>0.18723541817071804</v>
      </c>
      <c r="AB246" s="26" t="str">
        <f t="shared" ca="1" si="26"/>
        <v/>
      </c>
      <c r="AC246" s="26" t="str">
        <f t="shared" ca="1" si="27"/>
        <v/>
      </c>
      <c r="AD246" s="26"/>
      <c r="AE246" s="12">
        <v>228</v>
      </c>
      <c r="AF246" s="13">
        <v>-1.2300000000000499</v>
      </c>
      <c r="AG246" s="26">
        <f t="shared" ca="1" si="28"/>
        <v>0.18723541817071804</v>
      </c>
      <c r="AH246" s="26" t="str">
        <f t="shared" ca="1" si="29"/>
        <v/>
      </c>
    </row>
    <row r="247" spans="20:34" x14ac:dyDescent="0.2">
      <c r="T247" s="12">
        <v>229</v>
      </c>
      <c r="U247" s="13">
        <v>-1.2200000000000499</v>
      </c>
      <c r="V247" s="26">
        <f t="shared" ca="1" si="23"/>
        <v>0.18954315809162869</v>
      </c>
      <c r="W247" s="26" t="str">
        <f t="shared" ca="1" si="24"/>
        <v/>
      </c>
      <c r="X247" s="26"/>
      <c r="Y247" s="12">
        <v>229</v>
      </c>
      <c r="Z247" s="13">
        <v>-1.2200000000000499</v>
      </c>
      <c r="AA247" s="26">
        <f t="shared" ca="1" si="25"/>
        <v>0.18954315809162869</v>
      </c>
      <c r="AB247" s="26" t="str">
        <f t="shared" ca="1" si="26"/>
        <v/>
      </c>
      <c r="AC247" s="26" t="str">
        <f t="shared" ca="1" si="27"/>
        <v/>
      </c>
      <c r="AD247" s="26"/>
      <c r="AE247" s="12">
        <v>229</v>
      </c>
      <c r="AF247" s="13">
        <v>-1.2200000000000499</v>
      </c>
      <c r="AG247" s="26">
        <f t="shared" ca="1" si="28"/>
        <v>0.18954315809162869</v>
      </c>
      <c r="AH247" s="26" t="str">
        <f t="shared" ca="1" si="29"/>
        <v/>
      </c>
    </row>
    <row r="248" spans="20:34" x14ac:dyDescent="0.2">
      <c r="T248" s="12">
        <v>230</v>
      </c>
      <c r="U248" s="13">
        <v>-1.2100000000000499</v>
      </c>
      <c r="V248" s="26">
        <f t="shared" ca="1" si="23"/>
        <v>0.19186015471358778</v>
      </c>
      <c r="W248" s="26" t="str">
        <f t="shared" ca="1" si="24"/>
        <v/>
      </c>
      <c r="X248" s="26"/>
      <c r="Y248" s="12">
        <v>230</v>
      </c>
      <c r="Z248" s="13">
        <v>-1.2100000000000499</v>
      </c>
      <c r="AA248" s="26">
        <f t="shared" ca="1" si="25"/>
        <v>0.19186015471358778</v>
      </c>
      <c r="AB248" s="26" t="str">
        <f t="shared" ca="1" si="26"/>
        <v/>
      </c>
      <c r="AC248" s="26" t="str">
        <f t="shared" ca="1" si="27"/>
        <v/>
      </c>
      <c r="AD248" s="26"/>
      <c r="AE248" s="12">
        <v>230</v>
      </c>
      <c r="AF248" s="13">
        <v>-1.2100000000000499</v>
      </c>
      <c r="AG248" s="26">
        <f t="shared" ca="1" si="28"/>
        <v>0.19186015471358778</v>
      </c>
      <c r="AH248" s="26" t="str">
        <f t="shared" ca="1" si="29"/>
        <v/>
      </c>
    </row>
    <row r="249" spans="20:34" x14ac:dyDescent="0.2">
      <c r="T249" s="12">
        <v>231</v>
      </c>
      <c r="U249" s="13">
        <v>-1.2000000000000499</v>
      </c>
      <c r="V249" s="26">
        <f t="shared" ca="1" si="23"/>
        <v>0.19418605498320132</v>
      </c>
      <c r="W249" s="26" t="str">
        <f t="shared" ca="1" si="24"/>
        <v/>
      </c>
      <c r="X249" s="26"/>
      <c r="Y249" s="12">
        <v>231</v>
      </c>
      <c r="Z249" s="13">
        <v>-1.2000000000000499</v>
      </c>
      <c r="AA249" s="26">
        <f t="shared" ca="1" si="25"/>
        <v>0.19418605498320132</v>
      </c>
      <c r="AB249" s="26" t="str">
        <f t="shared" ca="1" si="26"/>
        <v/>
      </c>
      <c r="AC249" s="26" t="str">
        <f t="shared" ca="1" si="27"/>
        <v/>
      </c>
      <c r="AD249" s="26"/>
      <c r="AE249" s="12">
        <v>231</v>
      </c>
      <c r="AF249" s="13">
        <v>-1.2000000000000499</v>
      </c>
      <c r="AG249" s="26">
        <f t="shared" ca="1" si="28"/>
        <v>0.19418605498320132</v>
      </c>
      <c r="AH249" s="26" t="str">
        <f t="shared" ca="1" si="29"/>
        <v/>
      </c>
    </row>
    <row r="250" spans="20:34" x14ac:dyDescent="0.2">
      <c r="T250" s="12">
        <v>232</v>
      </c>
      <c r="U250" s="13">
        <v>-1.1900000000000499</v>
      </c>
      <c r="V250" s="26">
        <f t="shared" ca="1" si="23"/>
        <v>0.19652049886212486</v>
      </c>
      <c r="W250" s="26" t="str">
        <f t="shared" ca="1" si="24"/>
        <v/>
      </c>
      <c r="X250" s="26"/>
      <c r="Y250" s="12">
        <v>232</v>
      </c>
      <c r="Z250" s="13">
        <v>-1.1900000000000499</v>
      </c>
      <c r="AA250" s="26">
        <f t="shared" ca="1" si="25"/>
        <v>0.19652049886212486</v>
      </c>
      <c r="AB250" s="26" t="str">
        <f t="shared" ca="1" si="26"/>
        <v/>
      </c>
      <c r="AC250" s="26" t="str">
        <f t="shared" ca="1" si="27"/>
        <v/>
      </c>
      <c r="AD250" s="26"/>
      <c r="AE250" s="12">
        <v>232</v>
      </c>
      <c r="AF250" s="13">
        <v>-1.1900000000000499</v>
      </c>
      <c r="AG250" s="26">
        <f t="shared" ca="1" si="28"/>
        <v>0.19652049886212486</v>
      </c>
      <c r="AH250" s="26" t="str">
        <f t="shared" ca="1" si="29"/>
        <v/>
      </c>
    </row>
    <row r="251" spans="20:34" x14ac:dyDescent="0.2">
      <c r="T251" s="12">
        <v>233</v>
      </c>
      <c r="U251" s="13">
        <v>-1.1800000000000499</v>
      </c>
      <c r="V251" s="26">
        <f t="shared" ca="1" si="23"/>
        <v>0.1988631193872642</v>
      </c>
      <c r="W251" s="26" t="str">
        <f t="shared" ca="1" si="24"/>
        <v/>
      </c>
      <c r="X251" s="26"/>
      <c r="Y251" s="12">
        <v>233</v>
      </c>
      <c r="Z251" s="13">
        <v>-1.1800000000000499</v>
      </c>
      <c r="AA251" s="26">
        <f t="shared" ca="1" si="25"/>
        <v>0.1988631193872642</v>
      </c>
      <c r="AB251" s="26" t="str">
        <f t="shared" ca="1" si="26"/>
        <v/>
      </c>
      <c r="AC251" s="26" t="str">
        <f t="shared" ca="1" si="27"/>
        <v/>
      </c>
      <c r="AD251" s="26"/>
      <c r="AE251" s="12">
        <v>233</v>
      </c>
      <c r="AF251" s="13">
        <v>-1.1800000000000499</v>
      </c>
      <c r="AG251" s="26">
        <f t="shared" ca="1" si="28"/>
        <v>0.1988631193872642</v>
      </c>
      <c r="AH251" s="26" t="str">
        <f t="shared" ca="1" si="29"/>
        <v/>
      </c>
    </row>
    <row r="252" spans="20:34" x14ac:dyDescent="0.2">
      <c r="T252" s="12">
        <v>234</v>
      </c>
      <c r="U252" s="13">
        <v>-1.1700000000000501</v>
      </c>
      <c r="V252" s="26">
        <f t="shared" ca="1" si="23"/>
        <v>0.20121354273518557</v>
      </c>
      <c r="W252" s="26" t="str">
        <f t="shared" ca="1" si="24"/>
        <v/>
      </c>
      <c r="X252" s="26"/>
      <c r="Y252" s="12">
        <v>234</v>
      </c>
      <c r="Z252" s="13">
        <v>-1.1700000000000501</v>
      </c>
      <c r="AA252" s="26">
        <f t="shared" ca="1" si="25"/>
        <v>0.20121354273518557</v>
      </c>
      <c r="AB252" s="26" t="str">
        <f t="shared" ca="1" si="26"/>
        <v/>
      </c>
      <c r="AC252" s="26" t="str">
        <f t="shared" ca="1" si="27"/>
        <v/>
      </c>
      <c r="AD252" s="26"/>
      <c r="AE252" s="12">
        <v>234</v>
      </c>
      <c r="AF252" s="13">
        <v>-1.1700000000000501</v>
      </c>
      <c r="AG252" s="26">
        <f t="shared" ca="1" si="28"/>
        <v>0.20121354273518557</v>
      </c>
      <c r="AH252" s="26" t="str">
        <f t="shared" ca="1" si="29"/>
        <v/>
      </c>
    </row>
    <row r="253" spans="20:34" x14ac:dyDescent="0.2">
      <c r="T253" s="12">
        <v>235</v>
      </c>
      <c r="U253" s="13">
        <v>-1.1600000000000501</v>
      </c>
      <c r="V253" s="26">
        <f t="shared" ca="1" si="23"/>
        <v>0.20357138829074761</v>
      </c>
      <c r="W253" s="26" t="str">
        <f t="shared" ca="1" si="24"/>
        <v/>
      </c>
      <c r="X253" s="26"/>
      <c r="Y253" s="12">
        <v>235</v>
      </c>
      <c r="Z253" s="13">
        <v>-1.1600000000000501</v>
      </c>
      <c r="AA253" s="26">
        <f t="shared" ca="1" si="25"/>
        <v>0.20357138829074761</v>
      </c>
      <c r="AB253" s="26" t="str">
        <f t="shared" ca="1" si="26"/>
        <v/>
      </c>
      <c r="AC253" s="26" t="str">
        <f t="shared" ca="1" si="27"/>
        <v/>
      </c>
      <c r="AD253" s="26"/>
      <c r="AE253" s="12">
        <v>235</v>
      </c>
      <c r="AF253" s="13">
        <v>-1.1600000000000501</v>
      </c>
      <c r="AG253" s="26">
        <f t="shared" ca="1" si="28"/>
        <v>0.20357138829074761</v>
      </c>
      <c r="AH253" s="26" t="str">
        <f t="shared" ca="1" si="29"/>
        <v/>
      </c>
    </row>
    <row r="254" spans="20:34" x14ac:dyDescent="0.2">
      <c r="T254" s="12">
        <v>236</v>
      </c>
      <c r="U254" s="13">
        <v>-1.1500000000000501</v>
      </c>
      <c r="V254" s="26">
        <f t="shared" ca="1" si="23"/>
        <v>0.20593626871996287</v>
      </c>
      <c r="W254" s="26" t="str">
        <f t="shared" ca="1" si="24"/>
        <v/>
      </c>
      <c r="X254" s="26"/>
      <c r="Y254" s="12">
        <v>236</v>
      </c>
      <c r="Z254" s="13">
        <v>-1.1500000000000501</v>
      </c>
      <c r="AA254" s="26">
        <f t="shared" ca="1" si="25"/>
        <v>0.20593626871996287</v>
      </c>
      <c r="AB254" s="26" t="str">
        <f t="shared" ca="1" si="26"/>
        <v/>
      </c>
      <c r="AC254" s="26" t="str">
        <f t="shared" ca="1" si="27"/>
        <v/>
      </c>
      <c r="AD254" s="26"/>
      <c r="AE254" s="12">
        <v>236</v>
      </c>
      <c r="AF254" s="13">
        <v>-1.1500000000000501</v>
      </c>
      <c r="AG254" s="26">
        <f t="shared" ca="1" si="28"/>
        <v>0.20593626871996287</v>
      </c>
      <c r="AH254" s="26" t="str">
        <f t="shared" ca="1" si="29"/>
        <v/>
      </c>
    </row>
    <row r="255" spans="20:34" x14ac:dyDescent="0.2">
      <c r="T255" s="12">
        <v>237</v>
      </c>
      <c r="U255" s="13">
        <v>-1.1400000000000501</v>
      </c>
      <c r="V255" s="26">
        <f t="shared" ca="1" si="23"/>
        <v>0.20830779004709643</v>
      </c>
      <c r="W255" s="26" t="str">
        <f t="shared" ca="1" si="24"/>
        <v/>
      </c>
      <c r="X255" s="26"/>
      <c r="Y255" s="12">
        <v>237</v>
      </c>
      <c r="Z255" s="13">
        <v>-1.1400000000000501</v>
      </c>
      <c r="AA255" s="26">
        <f t="shared" ca="1" si="25"/>
        <v>0.20830779004709643</v>
      </c>
      <c r="AB255" s="26" t="str">
        <f t="shared" ca="1" si="26"/>
        <v/>
      </c>
      <c r="AC255" s="26" t="str">
        <f t="shared" ca="1" si="27"/>
        <v/>
      </c>
      <c r="AD255" s="26"/>
      <c r="AE255" s="12">
        <v>237</v>
      </c>
      <c r="AF255" s="13">
        <v>-1.1400000000000501</v>
      </c>
      <c r="AG255" s="26">
        <f t="shared" ca="1" si="28"/>
        <v>0.20830779004709643</v>
      </c>
      <c r="AH255" s="26" t="str">
        <f t="shared" ca="1" si="29"/>
        <v/>
      </c>
    </row>
    <row r="256" spans="20:34" x14ac:dyDescent="0.2">
      <c r="T256" s="12">
        <v>238</v>
      </c>
      <c r="U256" s="13">
        <v>-1.1300000000000501</v>
      </c>
      <c r="V256" s="26">
        <f t="shared" ca="1" si="23"/>
        <v>0.21068555173600337</v>
      </c>
      <c r="W256" s="26" t="str">
        <f t="shared" ca="1" si="24"/>
        <v/>
      </c>
      <c r="X256" s="26"/>
      <c r="Y256" s="12">
        <v>238</v>
      </c>
      <c r="Z256" s="13">
        <v>-1.1300000000000501</v>
      </c>
      <c r="AA256" s="26">
        <f t="shared" ca="1" si="25"/>
        <v>0.21068555173600337</v>
      </c>
      <c r="AB256" s="26" t="str">
        <f t="shared" ca="1" si="26"/>
        <v/>
      </c>
      <c r="AC256" s="26" t="str">
        <f t="shared" ca="1" si="27"/>
        <v/>
      </c>
      <c r="AD256" s="26"/>
      <c r="AE256" s="12">
        <v>238</v>
      </c>
      <c r="AF256" s="13">
        <v>-1.1300000000000501</v>
      </c>
      <c r="AG256" s="26">
        <f t="shared" ca="1" si="28"/>
        <v>0.21068555173600337</v>
      </c>
      <c r="AH256" s="26" t="str">
        <f t="shared" ca="1" si="29"/>
        <v/>
      </c>
    </row>
    <row r="257" spans="20:34" x14ac:dyDescent="0.2">
      <c r="T257" s="12">
        <v>239</v>
      </c>
      <c r="U257" s="13">
        <v>-1.1200000000000501</v>
      </c>
      <c r="V257" s="26">
        <f t="shared" ca="1" si="23"/>
        <v>0.21306914677570593</v>
      </c>
      <c r="W257" s="26" t="str">
        <f t="shared" ca="1" si="24"/>
        <v/>
      </c>
      <c r="X257" s="26"/>
      <c r="Y257" s="12">
        <v>239</v>
      </c>
      <c r="Z257" s="13">
        <v>-1.1200000000000501</v>
      </c>
      <c r="AA257" s="26">
        <f t="shared" ca="1" si="25"/>
        <v>0.21306914677570593</v>
      </c>
      <c r="AB257" s="26" t="str">
        <f t="shared" ca="1" si="26"/>
        <v/>
      </c>
      <c r="AC257" s="26" t="str">
        <f t="shared" ca="1" si="27"/>
        <v/>
      </c>
      <c r="AD257" s="26"/>
      <c r="AE257" s="12">
        <v>239</v>
      </c>
      <c r="AF257" s="13">
        <v>-1.1200000000000501</v>
      </c>
      <c r="AG257" s="26">
        <f t="shared" ca="1" si="28"/>
        <v>0.21306914677570593</v>
      </c>
      <c r="AH257" s="26" t="str">
        <f t="shared" ca="1" si="29"/>
        <v/>
      </c>
    </row>
    <row r="258" spans="20:34" x14ac:dyDescent="0.2">
      <c r="T258" s="12">
        <v>240</v>
      </c>
      <c r="U258" s="13">
        <v>-1.1100000000000501</v>
      </c>
      <c r="V258" s="26">
        <f t="shared" ca="1" si="23"/>
        <v>0.21545816177020774</v>
      </c>
      <c r="W258" s="26" t="str">
        <f t="shared" ca="1" si="24"/>
        <v/>
      </c>
      <c r="X258" s="26"/>
      <c r="Y258" s="12">
        <v>240</v>
      </c>
      <c r="Z258" s="13">
        <v>-1.1100000000000501</v>
      </c>
      <c r="AA258" s="26">
        <f t="shared" ca="1" si="25"/>
        <v>0.21545816177020774</v>
      </c>
      <c r="AB258" s="26" t="str">
        <f t="shared" ca="1" si="26"/>
        <v/>
      </c>
      <c r="AC258" s="26" t="str">
        <f t="shared" ca="1" si="27"/>
        <v/>
      </c>
      <c r="AD258" s="26"/>
      <c r="AE258" s="12">
        <v>240</v>
      </c>
      <c r="AF258" s="13">
        <v>-1.1100000000000501</v>
      </c>
      <c r="AG258" s="26">
        <f t="shared" ca="1" si="28"/>
        <v>0.21545816177020774</v>
      </c>
      <c r="AH258" s="26" t="str">
        <f t="shared" ca="1" si="29"/>
        <v/>
      </c>
    </row>
    <row r="259" spans="20:34" x14ac:dyDescent="0.2">
      <c r="T259" s="12">
        <v>241</v>
      </c>
      <c r="U259" s="13">
        <v>-1.10000000000005</v>
      </c>
      <c r="V259" s="26">
        <f t="shared" ca="1" si="23"/>
        <v>0.21785217703253854</v>
      </c>
      <c r="W259" s="26" t="str">
        <f t="shared" ca="1" si="24"/>
        <v/>
      </c>
      <c r="X259" s="26"/>
      <c r="Y259" s="12">
        <v>241</v>
      </c>
      <c r="Z259" s="13">
        <v>-1.10000000000005</v>
      </c>
      <c r="AA259" s="26">
        <f t="shared" ca="1" si="25"/>
        <v>0.21785217703253854</v>
      </c>
      <c r="AB259" s="26" t="str">
        <f t="shared" ca="1" si="26"/>
        <v/>
      </c>
      <c r="AC259" s="26" t="str">
        <f t="shared" ca="1" si="27"/>
        <v/>
      </c>
      <c r="AD259" s="26"/>
      <c r="AE259" s="12">
        <v>241</v>
      </c>
      <c r="AF259" s="13">
        <v>-1.10000000000005</v>
      </c>
      <c r="AG259" s="26">
        <f t="shared" ca="1" si="28"/>
        <v>0.21785217703253854</v>
      </c>
      <c r="AH259" s="26" t="str">
        <f t="shared" ca="1" si="29"/>
        <v/>
      </c>
    </row>
    <row r="260" spans="20:34" x14ac:dyDescent="0.2">
      <c r="T260" s="12">
        <v>242</v>
      </c>
      <c r="U260" s="13">
        <v>-1.09000000000005</v>
      </c>
      <c r="V260" s="26">
        <f t="shared" ca="1" si="23"/>
        <v>0.22025076668302127</v>
      </c>
      <c r="W260" s="26" t="str">
        <f t="shared" ca="1" si="24"/>
        <v/>
      </c>
      <c r="X260" s="26"/>
      <c r="Y260" s="12">
        <v>242</v>
      </c>
      <c r="Z260" s="13">
        <v>-1.09000000000005</v>
      </c>
      <c r="AA260" s="26">
        <f t="shared" ca="1" si="25"/>
        <v>0.22025076668302127</v>
      </c>
      <c r="AB260" s="26" t="str">
        <f t="shared" ca="1" si="26"/>
        <v/>
      </c>
      <c r="AC260" s="26" t="str">
        <f t="shared" ca="1" si="27"/>
        <v/>
      </c>
      <c r="AD260" s="26"/>
      <c r="AE260" s="12">
        <v>242</v>
      </c>
      <c r="AF260" s="13">
        <v>-1.09000000000005</v>
      </c>
      <c r="AG260" s="26">
        <f t="shared" ca="1" si="28"/>
        <v>0.22025076668302127</v>
      </c>
      <c r="AH260" s="26" t="str">
        <f t="shared" ca="1" si="29"/>
        <v/>
      </c>
    </row>
    <row r="261" spans="20:34" x14ac:dyDescent="0.2">
      <c r="T261" s="12">
        <v>243</v>
      </c>
      <c r="U261" s="13">
        <v>-1.08000000000005</v>
      </c>
      <c r="V261" s="26">
        <f t="shared" ca="1" si="23"/>
        <v>0.22265349875174914</v>
      </c>
      <c r="W261" s="26" t="str">
        <f t="shared" ca="1" si="24"/>
        <v/>
      </c>
      <c r="X261" s="26"/>
      <c r="Y261" s="12">
        <v>243</v>
      </c>
      <c r="Z261" s="13">
        <v>-1.08000000000005</v>
      </c>
      <c r="AA261" s="26">
        <f t="shared" ca="1" si="25"/>
        <v>0.22265349875174914</v>
      </c>
      <c r="AB261" s="26" t="str">
        <f t="shared" ca="1" si="26"/>
        <v/>
      </c>
      <c r="AC261" s="26" t="str">
        <f t="shared" ca="1" si="27"/>
        <v/>
      </c>
      <c r="AD261" s="26"/>
      <c r="AE261" s="12">
        <v>243</v>
      </c>
      <c r="AF261" s="13">
        <v>-1.08000000000005</v>
      </c>
      <c r="AG261" s="26">
        <f t="shared" ca="1" si="28"/>
        <v>0.22265349875174914</v>
      </c>
      <c r="AH261" s="26" t="str">
        <f t="shared" ca="1" si="29"/>
        <v/>
      </c>
    </row>
    <row r="262" spans="20:34" x14ac:dyDescent="0.2">
      <c r="T262" s="12">
        <v>244</v>
      </c>
      <c r="U262" s="13">
        <v>-1.07000000000005</v>
      </c>
      <c r="V262" s="26">
        <f t="shared" ca="1" si="23"/>
        <v>0.22505993528525761</v>
      </c>
      <c r="W262" s="26" t="str">
        <f t="shared" ca="1" si="24"/>
        <v/>
      </c>
      <c r="X262" s="26"/>
      <c r="Y262" s="12">
        <v>244</v>
      </c>
      <c r="Z262" s="13">
        <v>-1.07000000000005</v>
      </c>
      <c r="AA262" s="26">
        <f t="shared" ca="1" si="25"/>
        <v>0.22505993528525761</v>
      </c>
      <c r="AB262" s="26" t="str">
        <f t="shared" ca="1" si="26"/>
        <v/>
      </c>
      <c r="AC262" s="26" t="str">
        <f t="shared" ca="1" si="27"/>
        <v/>
      </c>
      <c r="AD262" s="26"/>
      <c r="AE262" s="12">
        <v>244</v>
      </c>
      <c r="AF262" s="13">
        <v>-1.07000000000005</v>
      </c>
      <c r="AG262" s="26">
        <f t="shared" ca="1" si="28"/>
        <v>0.22505993528525761</v>
      </c>
      <c r="AH262" s="26" t="str">
        <f t="shared" ca="1" si="29"/>
        <v/>
      </c>
    </row>
    <row r="263" spans="20:34" x14ac:dyDescent="0.2">
      <c r="T263" s="12">
        <v>245</v>
      </c>
      <c r="U263" s="13">
        <v>-1.06000000000005</v>
      </c>
      <c r="V263" s="26">
        <f t="shared" ca="1" si="23"/>
        <v>0.22746963245737384</v>
      </c>
      <c r="W263" s="26" t="str">
        <f t="shared" ca="1" si="24"/>
        <v/>
      </c>
      <c r="X263" s="26"/>
      <c r="Y263" s="12">
        <v>245</v>
      </c>
      <c r="Z263" s="13">
        <v>-1.06000000000005</v>
      </c>
      <c r="AA263" s="26">
        <f t="shared" ca="1" si="25"/>
        <v>0.22746963245737384</v>
      </c>
      <c r="AB263" s="26" t="str">
        <f t="shared" ca="1" si="26"/>
        <v/>
      </c>
      <c r="AC263" s="26" t="str">
        <f t="shared" ca="1" si="27"/>
        <v/>
      </c>
      <c r="AD263" s="26"/>
      <c r="AE263" s="12">
        <v>245</v>
      </c>
      <c r="AF263" s="13">
        <v>-1.06000000000005</v>
      </c>
      <c r="AG263" s="26">
        <f t="shared" ca="1" si="28"/>
        <v>0.22746963245737384</v>
      </c>
      <c r="AH263" s="26" t="str">
        <f t="shared" ca="1" si="29"/>
        <v/>
      </c>
    </row>
    <row r="264" spans="20:34" x14ac:dyDescent="0.2">
      <c r="T264" s="12">
        <v>246</v>
      </c>
      <c r="U264" s="13">
        <v>-1.05000000000005</v>
      </c>
      <c r="V264" s="26">
        <f t="shared" ca="1" si="23"/>
        <v>0.22988214068422097</v>
      </c>
      <c r="W264" s="26" t="str">
        <f t="shared" ca="1" si="24"/>
        <v/>
      </c>
      <c r="X264" s="26"/>
      <c r="Y264" s="12">
        <v>246</v>
      </c>
      <c r="Z264" s="13">
        <v>-1.05000000000005</v>
      </c>
      <c r="AA264" s="26">
        <f t="shared" ca="1" si="25"/>
        <v>0.22988214068422097</v>
      </c>
      <c r="AB264" s="26" t="str">
        <f t="shared" ca="1" si="26"/>
        <v/>
      </c>
      <c r="AC264" s="26" t="str">
        <f t="shared" ca="1" si="27"/>
        <v/>
      </c>
      <c r="AD264" s="26"/>
      <c r="AE264" s="12">
        <v>246</v>
      </c>
      <c r="AF264" s="13">
        <v>-1.05000000000005</v>
      </c>
      <c r="AG264" s="26">
        <f t="shared" ca="1" si="28"/>
        <v>0.22988214068422097</v>
      </c>
      <c r="AH264" s="26" t="str">
        <f t="shared" ca="1" si="29"/>
        <v/>
      </c>
    </row>
    <row r="265" spans="20:34" x14ac:dyDescent="0.2">
      <c r="T265" s="12">
        <v>247</v>
      </c>
      <c r="U265" s="13">
        <v>-1.04000000000005</v>
      </c>
      <c r="V265" s="26">
        <f t="shared" ca="1" si="23"/>
        <v>0.2322970047433541</v>
      </c>
      <c r="W265" s="26" t="str">
        <f t="shared" ca="1" si="24"/>
        <v/>
      </c>
      <c r="X265" s="26"/>
      <c r="Y265" s="12">
        <v>247</v>
      </c>
      <c r="Z265" s="13">
        <v>-1.04000000000005</v>
      </c>
      <c r="AA265" s="26">
        <f t="shared" ca="1" si="25"/>
        <v>0.2322970047433541</v>
      </c>
      <c r="AB265" s="26" t="str">
        <f t="shared" ca="1" si="26"/>
        <v/>
      </c>
      <c r="AC265" s="26" t="str">
        <f t="shared" ca="1" si="27"/>
        <v/>
      </c>
      <c r="AD265" s="26"/>
      <c r="AE265" s="12">
        <v>247</v>
      </c>
      <c r="AF265" s="13">
        <v>-1.04000000000005</v>
      </c>
      <c r="AG265" s="26">
        <f t="shared" ca="1" si="28"/>
        <v>0.2322970047433541</v>
      </c>
      <c r="AH265" s="26" t="str">
        <f t="shared" ca="1" si="29"/>
        <v/>
      </c>
    </row>
    <row r="266" spans="20:34" x14ac:dyDescent="0.2">
      <c r="T266" s="12">
        <v>248</v>
      </c>
      <c r="U266" s="13">
        <v>-1.03000000000005</v>
      </c>
      <c r="V266" s="26">
        <f t="shared" ca="1" si="23"/>
        <v>0.23471376389699974</v>
      </c>
      <c r="W266" s="26" t="str">
        <f t="shared" ca="1" si="24"/>
        <v/>
      </c>
      <c r="X266" s="26"/>
      <c r="Y266" s="12">
        <v>248</v>
      </c>
      <c r="Z266" s="13">
        <v>-1.03000000000005</v>
      </c>
      <c r="AA266" s="26">
        <f t="shared" ca="1" si="25"/>
        <v>0.23471376389699974</v>
      </c>
      <c r="AB266" s="26" t="str">
        <f t="shared" ca="1" si="26"/>
        <v/>
      </c>
      <c r="AC266" s="26" t="str">
        <f t="shared" ca="1" si="27"/>
        <v/>
      </c>
      <c r="AD266" s="26"/>
      <c r="AE266" s="12">
        <v>248</v>
      </c>
      <c r="AF266" s="13">
        <v>-1.03000000000005</v>
      </c>
      <c r="AG266" s="26">
        <f t="shared" ca="1" si="28"/>
        <v>0.23471376389699974</v>
      </c>
      <c r="AH266" s="26" t="str">
        <f t="shared" ca="1" si="29"/>
        <v/>
      </c>
    </row>
    <row r="267" spans="20:34" x14ac:dyDescent="0.2">
      <c r="T267" s="12">
        <v>249</v>
      </c>
      <c r="U267" s="13">
        <v>-1.02000000000005</v>
      </c>
      <c r="V267" s="26">
        <f t="shared" ca="1" si="23"/>
        <v>0.23713195201936751</v>
      </c>
      <c r="W267" s="26" t="str">
        <f t="shared" ca="1" si="24"/>
        <v/>
      </c>
      <c r="X267" s="26"/>
      <c r="Y267" s="12">
        <v>249</v>
      </c>
      <c r="Z267" s="13">
        <v>-1.02000000000005</v>
      </c>
      <c r="AA267" s="26">
        <f t="shared" ca="1" si="25"/>
        <v>0.23713195201936751</v>
      </c>
      <c r="AB267" s="26" t="str">
        <f t="shared" ca="1" si="26"/>
        <v/>
      </c>
      <c r="AC267" s="26" t="str">
        <f t="shared" ca="1" si="27"/>
        <v/>
      </c>
      <c r="AD267" s="26"/>
      <c r="AE267" s="12">
        <v>249</v>
      </c>
      <c r="AF267" s="13">
        <v>-1.02000000000005</v>
      </c>
      <c r="AG267" s="26">
        <f t="shared" ca="1" si="28"/>
        <v>0.23713195201936751</v>
      </c>
      <c r="AH267" s="26" t="str">
        <f t="shared" ca="1" si="29"/>
        <v/>
      </c>
    </row>
    <row r="268" spans="20:34" x14ac:dyDescent="0.2">
      <c r="T268" s="12">
        <v>250</v>
      </c>
      <c r="U268" s="13">
        <v>-1.01000000000005</v>
      </c>
      <c r="V268" s="26">
        <f t="shared" ca="1" si="23"/>
        <v>0.23955109772800126</v>
      </c>
      <c r="W268" s="26" t="str">
        <f t="shared" ca="1" si="24"/>
        <v/>
      </c>
      <c r="X268" s="26"/>
      <c r="Y268" s="12">
        <v>250</v>
      </c>
      <c r="Z268" s="13">
        <v>-1.01000000000005</v>
      </c>
      <c r="AA268" s="26">
        <f t="shared" ca="1" si="25"/>
        <v>0.23955109772800126</v>
      </c>
      <c r="AB268" s="26" t="str">
        <f t="shared" ca="1" si="26"/>
        <v/>
      </c>
      <c r="AC268" s="26" t="str">
        <f t="shared" ca="1" si="27"/>
        <v/>
      </c>
      <c r="AD268" s="26"/>
      <c r="AE268" s="12">
        <v>250</v>
      </c>
      <c r="AF268" s="13">
        <v>-1.01000000000005</v>
      </c>
      <c r="AG268" s="26">
        <f t="shared" ca="1" si="28"/>
        <v>0.23955109772800126</v>
      </c>
      <c r="AH268" s="26" t="str">
        <f t="shared" ca="1" si="29"/>
        <v/>
      </c>
    </row>
    <row r="269" spans="20:34" x14ac:dyDescent="0.2">
      <c r="T269" s="12">
        <v>251</v>
      </c>
      <c r="U269" s="13">
        <v>-1.00000000000005</v>
      </c>
      <c r="V269" s="26">
        <f t="shared" ca="1" si="23"/>
        <v>0.24197072451913126</v>
      </c>
      <c r="W269" s="26" t="str">
        <f t="shared" ca="1" si="24"/>
        <v/>
      </c>
      <c r="X269" s="26"/>
      <c r="Y269" s="12">
        <v>251</v>
      </c>
      <c r="Z269" s="13">
        <v>-1.00000000000005</v>
      </c>
      <c r="AA269" s="26">
        <f t="shared" ca="1" si="25"/>
        <v>0.24197072451913126</v>
      </c>
      <c r="AB269" s="26" t="str">
        <f t="shared" ca="1" si="26"/>
        <v/>
      </c>
      <c r="AC269" s="26" t="str">
        <f t="shared" ca="1" si="27"/>
        <v/>
      </c>
      <c r="AD269" s="26"/>
      <c r="AE269" s="12">
        <v>251</v>
      </c>
      <c r="AF269" s="13">
        <v>-1.00000000000005</v>
      </c>
      <c r="AG269" s="26">
        <f t="shared" ca="1" si="28"/>
        <v>0.24197072451913126</v>
      </c>
      <c r="AH269" s="26" t="str">
        <f t="shared" ca="1" si="29"/>
        <v/>
      </c>
    </row>
    <row r="270" spans="20:34" x14ac:dyDescent="0.2">
      <c r="T270" s="12">
        <v>252</v>
      </c>
      <c r="U270" s="13">
        <v>-0.99000000000004995</v>
      </c>
      <c r="V270" s="26">
        <f t="shared" ca="1" si="23"/>
        <v>0.24439035090698749</v>
      </c>
      <c r="W270" s="26" t="str">
        <f t="shared" ca="1" si="24"/>
        <v/>
      </c>
      <c r="X270" s="26"/>
      <c r="Y270" s="12">
        <v>252</v>
      </c>
      <c r="Z270" s="13">
        <v>-0.99000000000004995</v>
      </c>
      <c r="AA270" s="26">
        <f t="shared" ca="1" si="25"/>
        <v>0.24439035090698749</v>
      </c>
      <c r="AB270" s="26" t="str">
        <f t="shared" ca="1" si="26"/>
        <v/>
      </c>
      <c r="AC270" s="26" t="str">
        <f t="shared" ca="1" si="27"/>
        <v/>
      </c>
      <c r="AD270" s="26"/>
      <c r="AE270" s="12">
        <v>252</v>
      </c>
      <c r="AF270" s="13">
        <v>-0.99000000000004995</v>
      </c>
      <c r="AG270" s="26">
        <f t="shared" ca="1" si="28"/>
        <v>0.24439035090698749</v>
      </c>
      <c r="AH270" s="26" t="str">
        <f t="shared" ca="1" si="29"/>
        <v/>
      </c>
    </row>
    <row r="271" spans="20:34" x14ac:dyDescent="0.2">
      <c r="T271" s="12">
        <v>253</v>
      </c>
      <c r="U271" s="13">
        <v>-0.98000000000005005</v>
      </c>
      <c r="V271" s="26">
        <f t="shared" ca="1" si="23"/>
        <v>0.24680949056703064</v>
      </c>
      <c r="W271" s="26" t="str">
        <f t="shared" ca="1" si="24"/>
        <v/>
      </c>
      <c r="X271" s="26"/>
      <c r="Y271" s="12">
        <v>253</v>
      </c>
      <c r="Z271" s="13">
        <v>-0.98000000000005005</v>
      </c>
      <c r="AA271" s="26">
        <f t="shared" ca="1" si="25"/>
        <v>0.24680949056703064</v>
      </c>
      <c r="AB271" s="26" t="str">
        <f t="shared" ca="1" si="26"/>
        <v/>
      </c>
      <c r="AC271" s="26" t="str">
        <f t="shared" ca="1" si="27"/>
        <v/>
      </c>
      <c r="AD271" s="26"/>
      <c r="AE271" s="12">
        <v>253</v>
      </c>
      <c r="AF271" s="13">
        <v>-0.98000000000005005</v>
      </c>
      <c r="AG271" s="26">
        <f t="shared" ca="1" si="28"/>
        <v>0.24680949056703064</v>
      </c>
      <c r="AH271" s="26" t="str">
        <f t="shared" ca="1" si="29"/>
        <v/>
      </c>
    </row>
    <row r="272" spans="20:34" x14ac:dyDescent="0.2">
      <c r="T272" s="12">
        <v>254</v>
      </c>
      <c r="U272" s="13">
        <v>-0.97000000000005004</v>
      </c>
      <c r="V272" s="26">
        <f t="shared" ca="1" si="23"/>
        <v>0.24922765248305381</v>
      </c>
      <c r="W272" s="26" t="str">
        <f t="shared" ca="1" si="24"/>
        <v/>
      </c>
      <c r="X272" s="26"/>
      <c r="Y272" s="12">
        <v>254</v>
      </c>
      <c r="Z272" s="13">
        <v>-0.97000000000005004</v>
      </c>
      <c r="AA272" s="26">
        <f t="shared" ca="1" si="25"/>
        <v>0.24922765248305381</v>
      </c>
      <c r="AB272" s="26" t="str">
        <f t="shared" ca="1" si="26"/>
        <v/>
      </c>
      <c r="AC272" s="26" t="str">
        <f t="shared" ca="1" si="27"/>
        <v/>
      </c>
      <c r="AD272" s="26"/>
      <c r="AE272" s="12">
        <v>254</v>
      </c>
      <c r="AF272" s="13">
        <v>-0.97000000000005004</v>
      </c>
      <c r="AG272" s="26">
        <f t="shared" ca="1" si="28"/>
        <v>0.24922765248305381</v>
      </c>
      <c r="AH272" s="26" t="str">
        <f t="shared" ca="1" si="29"/>
        <v/>
      </c>
    </row>
    <row r="273" spans="20:34" x14ac:dyDescent="0.2">
      <c r="T273" s="12">
        <v>255</v>
      </c>
      <c r="U273" s="13">
        <v>-0.96000000000005004</v>
      </c>
      <c r="V273" s="26">
        <f t="shared" ca="1" si="23"/>
        <v>0.25164434109810502</v>
      </c>
      <c r="W273" s="26" t="str">
        <f t="shared" ca="1" si="24"/>
        <v/>
      </c>
      <c r="X273" s="26"/>
      <c r="Y273" s="12">
        <v>255</v>
      </c>
      <c r="Z273" s="13">
        <v>-0.96000000000005004</v>
      </c>
      <c r="AA273" s="26">
        <f t="shared" ca="1" si="25"/>
        <v>0.25164434109810502</v>
      </c>
      <c r="AB273" s="26" t="str">
        <f t="shared" ca="1" si="26"/>
        <v/>
      </c>
      <c r="AC273" s="26" t="str">
        <f t="shared" ca="1" si="27"/>
        <v/>
      </c>
      <c r="AD273" s="26"/>
      <c r="AE273" s="12">
        <v>255</v>
      </c>
      <c r="AF273" s="13">
        <v>-0.96000000000005004</v>
      </c>
      <c r="AG273" s="26">
        <f t="shared" ca="1" si="28"/>
        <v>0.25164434109810502</v>
      </c>
      <c r="AH273" s="26" t="str">
        <f t="shared" ca="1" si="29"/>
        <v/>
      </c>
    </row>
    <row r="274" spans="20:34" x14ac:dyDescent="0.2">
      <c r="T274" s="12">
        <v>256</v>
      </c>
      <c r="U274" s="13">
        <v>-0.95000000000005003</v>
      </c>
      <c r="V274" s="26">
        <f t="shared" ca="1" si="23"/>
        <v>0.25405905646917692</v>
      </c>
      <c r="W274" s="26" t="str">
        <f t="shared" ca="1" si="24"/>
        <v/>
      </c>
      <c r="X274" s="26"/>
      <c r="Y274" s="12">
        <v>256</v>
      </c>
      <c r="Z274" s="13">
        <v>-0.95000000000005003</v>
      </c>
      <c r="AA274" s="26">
        <f t="shared" ca="1" si="25"/>
        <v>0.25405905646917692</v>
      </c>
      <c r="AB274" s="26" t="str">
        <f t="shared" ca="1" si="26"/>
        <v/>
      </c>
      <c r="AC274" s="26" t="str">
        <f t="shared" ca="1" si="27"/>
        <v/>
      </c>
      <c r="AD274" s="26"/>
      <c r="AE274" s="12">
        <v>256</v>
      </c>
      <c r="AF274" s="13">
        <v>-0.95000000000005003</v>
      </c>
      <c r="AG274" s="26">
        <f t="shared" ca="1" si="28"/>
        <v>0.25405905646917692</v>
      </c>
      <c r="AH274" s="26" t="str">
        <f t="shared" ca="1" si="29"/>
        <v/>
      </c>
    </row>
    <row r="275" spans="20:34" x14ac:dyDescent="0.2">
      <c r="T275" s="12">
        <v>257</v>
      </c>
      <c r="U275" s="13">
        <v>-0.94000000000005002</v>
      </c>
      <c r="V275" s="26">
        <f t="shared" ref="V275:V338" ca="1" si="30">IF(U275&lt;TestStat,NORMDIST(U275,0,1,0),"")</f>
        <v>0.25647129442560829</v>
      </c>
      <c r="W275" s="26" t="str">
        <f t="shared" ref="W275:W338" ca="1" si="31">IF(U275&gt;=TestStat,NORMDIST(U275,0,1,0),"")</f>
        <v/>
      </c>
      <c r="X275" s="26"/>
      <c r="Y275" s="12">
        <v>257</v>
      </c>
      <c r="Z275" s="13">
        <v>-0.94000000000005002</v>
      </c>
      <c r="AA275" s="26">
        <f t="shared" ref="AA275:AA338" ca="1" si="32">IF(Z275&lt;-ABS(TestStat),NORMDIST(Z275,0,1,0),"")</f>
        <v>0.25647129442560829</v>
      </c>
      <c r="AB275" s="26" t="str">
        <f t="shared" ref="AB275:AB338" ca="1" si="33">IF(AND(Z275&gt;=-ABS(TestStat),Z275&lt;=ABS(TestStat)),NORMDIST(Z275,0,1,0),"")</f>
        <v/>
      </c>
      <c r="AC275" s="26" t="str">
        <f t="shared" ref="AC275:AC338" ca="1" si="34">IF(Z275&gt;ABS(TestStat),NORMDIST(Z275,0,1,0),"")</f>
        <v/>
      </c>
      <c r="AD275" s="26"/>
      <c r="AE275" s="12">
        <v>257</v>
      </c>
      <c r="AF275" s="13">
        <v>-0.94000000000005002</v>
      </c>
      <c r="AG275" s="26">
        <f t="shared" ref="AG275:AG338" ca="1" si="35">IF(AF275&lt;=TestStat,NORMDIST(AF275,0,1,0),"")</f>
        <v>0.25647129442560829</v>
      </c>
      <c r="AH275" s="26" t="str">
        <f t="shared" ref="AH275:AH338" ca="1" si="36">IF(AF275&gt;TestStat,NORMDIST(AF275,0,1,0),"")</f>
        <v/>
      </c>
    </row>
    <row r="276" spans="20:34" x14ac:dyDescent="0.2">
      <c r="T276" s="12">
        <v>258</v>
      </c>
      <c r="U276" s="13">
        <v>-0.93000000000005001</v>
      </c>
      <c r="V276" s="26">
        <f t="shared" ca="1" si="30"/>
        <v>0.25888054673113681</v>
      </c>
      <c r="W276" s="26" t="str">
        <f t="shared" ca="1" si="31"/>
        <v/>
      </c>
      <c r="X276" s="26"/>
      <c r="Y276" s="12">
        <v>258</v>
      </c>
      <c r="Z276" s="13">
        <v>-0.93000000000005001</v>
      </c>
      <c r="AA276" s="26">
        <f t="shared" ca="1" si="32"/>
        <v>0.25888054673113681</v>
      </c>
      <c r="AB276" s="26" t="str">
        <f t="shared" ca="1" si="33"/>
        <v/>
      </c>
      <c r="AC276" s="26" t="str">
        <f t="shared" ca="1" si="34"/>
        <v/>
      </c>
      <c r="AD276" s="26"/>
      <c r="AE276" s="12">
        <v>258</v>
      </c>
      <c r="AF276" s="13">
        <v>-0.93000000000005001</v>
      </c>
      <c r="AG276" s="26">
        <f t="shared" ca="1" si="35"/>
        <v>0.25888054673113681</v>
      </c>
      <c r="AH276" s="26" t="str">
        <f t="shared" ca="1" si="36"/>
        <v/>
      </c>
    </row>
    <row r="277" spans="20:34" x14ac:dyDescent="0.2">
      <c r="T277" s="12">
        <v>259</v>
      </c>
      <c r="U277" s="13">
        <v>-0.92000000000005</v>
      </c>
      <c r="V277" s="26">
        <f t="shared" ca="1" si="30"/>
        <v>0.26128630124954111</v>
      </c>
      <c r="W277" s="26" t="str">
        <f t="shared" ca="1" si="31"/>
        <v/>
      </c>
      <c r="X277" s="26"/>
      <c r="Y277" s="12">
        <v>259</v>
      </c>
      <c r="Z277" s="13">
        <v>-0.92000000000005</v>
      </c>
      <c r="AA277" s="26">
        <f t="shared" ca="1" si="32"/>
        <v>0.26128630124954111</v>
      </c>
      <c r="AB277" s="26" t="str">
        <f t="shared" ca="1" si="33"/>
        <v/>
      </c>
      <c r="AC277" s="26" t="str">
        <f t="shared" ca="1" si="34"/>
        <v/>
      </c>
      <c r="AD277" s="26"/>
      <c r="AE277" s="12">
        <v>259</v>
      </c>
      <c r="AF277" s="13">
        <v>-0.92000000000005</v>
      </c>
      <c r="AG277" s="26">
        <f t="shared" ca="1" si="35"/>
        <v>0.26128630124954111</v>
      </c>
      <c r="AH277" s="26" t="str">
        <f t="shared" ca="1" si="36"/>
        <v/>
      </c>
    </row>
    <row r="278" spans="20:34" x14ac:dyDescent="0.2">
      <c r="T278" s="12">
        <v>260</v>
      </c>
      <c r="U278" s="13">
        <v>-0.91000000000005998</v>
      </c>
      <c r="V278" s="26">
        <f t="shared" ca="1" si="30"/>
        <v>0.26368804211380376</v>
      </c>
      <c r="W278" s="26" t="str">
        <f t="shared" ca="1" si="31"/>
        <v/>
      </c>
      <c r="X278" s="26"/>
      <c r="Y278" s="12">
        <v>260</v>
      </c>
      <c r="Z278" s="13">
        <v>-0.91000000000005998</v>
      </c>
      <c r="AA278" s="26">
        <f t="shared" ca="1" si="32"/>
        <v>0.26368804211380376</v>
      </c>
      <c r="AB278" s="26" t="str">
        <f t="shared" ca="1" si="33"/>
        <v/>
      </c>
      <c r="AC278" s="26" t="str">
        <f t="shared" ca="1" si="34"/>
        <v/>
      </c>
      <c r="AD278" s="26"/>
      <c r="AE278" s="12">
        <v>260</v>
      </c>
      <c r="AF278" s="13">
        <v>-0.91000000000005998</v>
      </c>
      <c r="AG278" s="26">
        <f t="shared" ca="1" si="35"/>
        <v>0.26368804211380376</v>
      </c>
      <c r="AH278" s="26" t="str">
        <f t="shared" ca="1" si="36"/>
        <v/>
      </c>
    </row>
    <row r="279" spans="20:34" x14ac:dyDescent="0.2">
      <c r="T279" s="12">
        <v>261</v>
      </c>
      <c r="U279" s="13">
        <v>-0.90000000000005997</v>
      </c>
      <c r="V279" s="26">
        <f t="shared" ca="1" si="30"/>
        <v>0.26608524989874049</v>
      </c>
      <c r="W279" s="26" t="str">
        <f t="shared" ca="1" si="31"/>
        <v/>
      </c>
      <c r="X279" s="26"/>
      <c r="Y279" s="12">
        <v>261</v>
      </c>
      <c r="Z279" s="13">
        <v>-0.90000000000005997</v>
      </c>
      <c r="AA279" s="26">
        <f t="shared" ca="1" si="32"/>
        <v>0.26608524989874049</v>
      </c>
      <c r="AB279" s="26" t="str">
        <f t="shared" ca="1" si="33"/>
        <v/>
      </c>
      <c r="AC279" s="26" t="str">
        <f t="shared" ca="1" si="34"/>
        <v/>
      </c>
      <c r="AD279" s="26"/>
      <c r="AE279" s="12">
        <v>261</v>
      </c>
      <c r="AF279" s="13">
        <v>-0.90000000000005997</v>
      </c>
      <c r="AG279" s="26">
        <f t="shared" ca="1" si="35"/>
        <v>0.26608524989874049</v>
      </c>
      <c r="AH279" s="26" t="str">
        <f t="shared" ca="1" si="36"/>
        <v/>
      </c>
    </row>
    <row r="280" spans="20:34" x14ac:dyDescent="0.2">
      <c r="T280" s="12">
        <v>262</v>
      </c>
      <c r="U280" s="13">
        <v>-0.89000000000005997</v>
      </c>
      <c r="V280" s="26">
        <f t="shared" ca="1" si="30"/>
        <v>0.26847740179698804</v>
      </c>
      <c r="W280" s="26" t="str">
        <f t="shared" ca="1" si="31"/>
        <v/>
      </c>
      <c r="X280" s="26"/>
      <c r="Y280" s="12">
        <v>262</v>
      </c>
      <c r="Z280" s="13">
        <v>-0.89000000000005997</v>
      </c>
      <c r="AA280" s="26">
        <f t="shared" ca="1" si="32"/>
        <v>0.26847740179698804</v>
      </c>
      <c r="AB280" s="26" t="str">
        <f t="shared" ca="1" si="33"/>
        <v/>
      </c>
      <c r="AC280" s="26" t="str">
        <f t="shared" ca="1" si="34"/>
        <v/>
      </c>
      <c r="AD280" s="26"/>
      <c r="AE280" s="12">
        <v>262</v>
      </c>
      <c r="AF280" s="13">
        <v>-0.89000000000005997</v>
      </c>
      <c r="AG280" s="26">
        <f t="shared" ca="1" si="35"/>
        <v>0.26847740179698804</v>
      </c>
      <c r="AH280" s="26" t="str">
        <f t="shared" ca="1" si="36"/>
        <v/>
      </c>
    </row>
    <row r="281" spans="20:34" x14ac:dyDescent="0.2">
      <c r="T281" s="12">
        <v>263</v>
      </c>
      <c r="U281" s="13">
        <v>-0.88000000000005996</v>
      </c>
      <c r="V281" s="26">
        <f t="shared" ca="1" si="30"/>
        <v>0.27086397179832372</v>
      </c>
      <c r="W281" s="26" t="str">
        <f t="shared" ca="1" si="31"/>
        <v/>
      </c>
      <c r="X281" s="26"/>
      <c r="Y281" s="12">
        <v>263</v>
      </c>
      <c r="Z281" s="13">
        <v>-0.88000000000005996</v>
      </c>
      <c r="AA281" s="26">
        <f t="shared" ca="1" si="32"/>
        <v>0.27086397179832372</v>
      </c>
      <c r="AB281" s="26" t="str">
        <f t="shared" ca="1" si="33"/>
        <v/>
      </c>
      <c r="AC281" s="26" t="str">
        <f t="shared" ca="1" si="34"/>
        <v/>
      </c>
      <c r="AD281" s="26"/>
      <c r="AE281" s="12">
        <v>263</v>
      </c>
      <c r="AF281" s="13">
        <v>-0.88000000000005996</v>
      </c>
      <c r="AG281" s="26">
        <f t="shared" ca="1" si="35"/>
        <v>0.27086397179832372</v>
      </c>
      <c r="AH281" s="26" t="str">
        <f t="shared" ca="1" si="36"/>
        <v/>
      </c>
    </row>
    <row r="282" spans="20:34" x14ac:dyDescent="0.2">
      <c r="T282" s="12">
        <v>264</v>
      </c>
      <c r="U282" s="13">
        <v>-0.87000000000005995</v>
      </c>
      <c r="V282" s="26">
        <f t="shared" ca="1" si="30"/>
        <v>0.27324443087220202</v>
      </c>
      <c r="W282" s="26" t="str">
        <f t="shared" ca="1" si="31"/>
        <v/>
      </c>
      <c r="X282" s="26"/>
      <c r="Y282" s="12">
        <v>264</v>
      </c>
      <c r="Z282" s="13">
        <v>-0.87000000000005995</v>
      </c>
      <c r="AA282" s="26">
        <f t="shared" ca="1" si="32"/>
        <v>0.27324443087220202</v>
      </c>
      <c r="AB282" s="26" t="str">
        <f t="shared" ca="1" si="33"/>
        <v/>
      </c>
      <c r="AC282" s="26" t="str">
        <f t="shared" ca="1" si="34"/>
        <v/>
      </c>
      <c r="AD282" s="26"/>
      <c r="AE282" s="12">
        <v>264</v>
      </c>
      <c r="AF282" s="13">
        <v>-0.87000000000005995</v>
      </c>
      <c r="AG282" s="26">
        <f t="shared" ca="1" si="35"/>
        <v>0.27324443087220202</v>
      </c>
      <c r="AH282" s="26" t="str">
        <f t="shared" ca="1" si="36"/>
        <v/>
      </c>
    </row>
    <row r="283" spans="20:34" x14ac:dyDescent="0.2">
      <c r="T283" s="12">
        <v>265</v>
      </c>
      <c r="U283" s="13">
        <v>-0.86000000000006005</v>
      </c>
      <c r="V283" s="26">
        <f t="shared" ca="1" si="30"/>
        <v>0.27561824715344246</v>
      </c>
      <c r="W283" s="26" t="str">
        <f t="shared" ca="1" si="31"/>
        <v/>
      </c>
      <c r="X283" s="26"/>
      <c r="Y283" s="12">
        <v>265</v>
      </c>
      <c r="Z283" s="13">
        <v>-0.86000000000006005</v>
      </c>
      <c r="AA283" s="26">
        <f t="shared" ca="1" si="32"/>
        <v>0.27561824715344246</v>
      </c>
      <c r="AB283" s="26" t="str">
        <f t="shared" ca="1" si="33"/>
        <v/>
      </c>
      <c r="AC283" s="26" t="str">
        <f t="shared" ca="1" si="34"/>
        <v/>
      </c>
      <c r="AD283" s="26"/>
      <c r="AE283" s="12">
        <v>265</v>
      </c>
      <c r="AF283" s="13">
        <v>-0.86000000000006005</v>
      </c>
      <c r="AG283" s="26">
        <f t="shared" ca="1" si="35"/>
        <v>0.27561824715344246</v>
      </c>
      <c r="AH283" s="26" t="str">
        <f t="shared" ca="1" si="36"/>
        <v/>
      </c>
    </row>
    <row r="284" spans="20:34" x14ac:dyDescent="0.2">
      <c r="T284" s="12">
        <v>266</v>
      </c>
      <c r="U284" s="13">
        <v>-0.85000000000006004</v>
      </c>
      <c r="V284" s="26">
        <f t="shared" ca="1" si="30"/>
        <v>0.27798488613098227</v>
      </c>
      <c r="W284" s="26" t="str">
        <f t="shared" ca="1" si="31"/>
        <v/>
      </c>
      <c r="X284" s="26"/>
      <c r="Y284" s="12">
        <v>266</v>
      </c>
      <c r="Z284" s="13">
        <v>-0.85000000000006004</v>
      </c>
      <c r="AA284" s="26">
        <f t="shared" ca="1" si="32"/>
        <v>0.27798488613098227</v>
      </c>
      <c r="AB284" s="26" t="str">
        <f t="shared" ca="1" si="33"/>
        <v/>
      </c>
      <c r="AC284" s="26" t="str">
        <f t="shared" ca="1" si="34"/>
        <v/>
      </c>
      <c r="AD284" s="26"/>
      <c r="AE284" s="12">
        <v>266</v>
      </c>
      <c r="AF284" s="13">
        <v>-0.85000000000006004</v>
      </c>
      <c r="AG284" s="26">
        <f t="shared" ca="1" si="35"/>
        <v>0.27798488613098227</v>
      </c>
      <c r="AH284" s="26" t="str">
        <f t="shared" ca="1" si="36"/>
        <v/>
      </c>
    </row>
    <row r="285" spans="20:34" x14ac:dyDescent="0.2">
      <c r="T285" s="12">
        <v>267</v>
      </c>
      <c r="U285" s="13">
        <v>-0.84000000000006003</v>
      </c>
      <c r="V285" s="26">
        <f t="shared" ca="1" si="30"/>
        <v>0.28034381083960641</v>
      </c>
      <c r="W285" s="26" t="str">
        <f t="shared" ca="1" si="31"/>
        <v/>
      </c>
      <c r="X285" s="26"/>
      <c r="Y285" s="12">
        <v>267</v>
      </c>
      <c r="Z285" s="13">
        <v>-0.84000000000006003</v>
      </c>
      <c r="AA285" s="26">
        <f t="shared" ca="1" si="32"/>
        <v>0.28034381083960641</v>
      </c>
      <c r="AB285" s="26" t="str">
        <f t="shared" ca="1" si="33"/>
        <v/>
      </c>
      <c r="AC285" s="26" t="str">
        <f t="shared" ca="1" si="34"/>
        <v/>
      </c>
      <c r="AD285" s="26"/>
      <c r="AE285" s="12">
        <v>267</v>
      </c>
      <c r="AF285" s="13">
        <v>-0.84000000000006003</v>
      </c>
      <c r="AG285" s="26">
        <f t="shared" ca="1" si="35"/>
        <v>0.28034381083960641</v>
      </c>
      <c r="AH285" s="26" t="str">
        <f t="shared" ca="1" si="36"/>
        <v/>
      </c>
    </row>
    <row r="286" spans="20:34" x14ac:dyDescent="0.2">
      <c r="T286" s="12">
        <v>268</v>
      </c>
      <c r="U286" s="13">
        <v>-0.83000000000006002</v>
      </c>
      <c r="V286" s="26">
        <f t="shared" ca="1" si="30"/>
        <v>0.28269448205456615</v>
      </c>
      <c r="W286" s="26" t="str">
        <f t="shared" ca="1" si="31"/>
        <v/>
      </c>
      <c r="X286" s="26"/>
      <c r="Y286" s="12">
        <v>268</v>
      </c>
      <c r="Z286" s="13">
        <v>-0.83000000000006002</v>
      </c>
      <c r="AA286" s="26">
        <f t="shared" ca="1" si="32"/>
        <v>0.28269448205456615</v>
      </c>
      <c r="AB286" s="26" t="str">
        <f t="shared" ca="1" si="33"/>
        <v/>
      </c>
      <c r="AC286" s="26" t="str">
        <f t="shared" ca="1" si="34"/>
        <v/>
      </c>
      <c r="AD286" s="26"/>
      <c r="AE286" s="12">
        <v>268</v>
      </c>
      <c r="AF286" s="13">
        <v>-0.83000000000006002</v>
      </c>
      <c r="AG286" s="26">
        <f t="shared" ca="1" si="35"/>
        <v>0.28269448205456615</v>
      </c>
      <c r="AH286" s="26" t="str">
        <f t="shared" ca="1" si="36"/>
        <v/>
      </c>
    </row>
    <row r="287" spans="20:34" x14ac:dyDescent="0.2">
      <c r="T287" s="12">
        <v>269</v>
      </c>
      <c r="U287" s="13">
        <v>-0.82000000000006001</v>
      </c>
      <c r="V287" s="26">
        <f t="shared" ca="1" si="30"/>
        <v>0.28503635848899322</v>
      </c>
      <c r="W287" s="26" t="str">
        <f t="shared" ca="1" si="31"/>
        <v/>
      </c>
      <c r="X287" s="26"/>
      <c r="Y287" s="12">
        <v>269</v>
      </c>
      <c r="Z287" s="13">
        <v>-0.82000000000006001</v>
      </c>
      <c r="AA287" s="26">
        <f t="shared" ca="1" si="32"/>
        <v>0.28503635848899322</v>
      </c>
      <c r="AB287" s="26" t="str">
        <f t="shared" ca="1" si="33"/>
        <v/>
      </c>
      <c r="AC287" s="26" t="str">
        <f t="shared" ca="1" si="34"/>
        <v/>
      </c>
      <c r="AD287" s="26"/>
      <c r="AE287" s="12">
        <v>269</v>
      </c>
      <c r="AF287" s="13">
        <v>-0.82000000000006001</v>
      </c>
      <c r="AG287" s="26">
        <f t="shared" ca="1" si="35"/>
        <v>0.28503635848899322</v>
      </c>
      <c r="AH287" s="26" t="str">
        <f t="shared" ca="1" si="36"/>
        <v/>
      </c>
    </row>
    <row r="288" spans="20:34" x14ac:dyDescent="0.2">
      <c r="T288" s="12">
        <v>270</v>
      </c>
      <c r="U288" s="13">
        <v>-0.81000000000006001</v>
      </c>
      <c r="V288" s="26">
        <f t="shared" ca="1" si="30"/>
        <v>0.28736889699401436</v>
      </c>
      <c r="W288" s="26" t="str">
        <f t="shared" ca="1" si="31"/>
        <v/>
      </c>
      <c r="X288" s="26"/>
      <c r="Y288" s="12">
        <v>270</v>
      </c>
      <c r="Z288" s="13">
        <v>-0.81000000000006001</v>
      </c>
      <c r="AA288" s="26">
        <f t="shared" ca="1" si="32"/>
        <v>0.28736889699401436</v>
      </c>
      <c r="AB288" s="26" t="str">
        <f t="shared" ca="1" si="33"/>
        <v/>
      </c>
      <c r="AC288" s="26" t="str">
        <f t="shared" ca="1" si="34"/>
        <v/>
      </c>
      <c r="AD288" s="26"/>
      <c r="AE288" s="12">
        <v>270</v>
      </c>
      <c r="AF288" s="13">
        <v>-0.81000000000006001</v>
      </c>
      <c r="AG288" s="26">
        <f t="shared" ca="1" si="35"/>
        <v>0.28736889699401436</v>
      </c>
      <c r="AH288" s="26" t="str">
        <f t="shared" ca="1" si="36"/>
        <v/>
      </c>
    </row>
    <row r="289" spans="20:34" x14ac:dyDescent="0.2">
      <c r="T289" s="12">
        <v>271</v>
      </c>
      <c r="U289" s="13">
        <v>-0.80000000000006</v>
      </c>
      <c r="V289" s="26">
        <f t="shared" ca="1" si="30"/>
        <v>0.28969155276146885</v>
      </c>
      <c r="W289" s="26" t="str">
        <f t="shared" ca="1" si="31"/>
        <v/>
      </c>
      <c r="X289" s="26"/>
      <c r="Y289" s="12">
        <v>271</v>
      </c>
      <c r="Z289" s="13">
        <v>-0.80000000000006</v>
      </c>
      <c r="AA289" s="26">
        <f t="shared" ca="1" si="32"/>
        <v>0.28969155276146885</v>
      </c>
      <c r="AB289" s="26" t="str">
        <f t="shared" ca="1" si="33"/>
        <v/>
      </c>
      <c r="AC289" s="26" t="str">
        <f t="shared" ca="1" si="34"/>
        <v/>
      </c>
      <c r="AD289" s="26"/>
      <c r="AE289" s="12">
        <v>271</v>
      </c>
      <c r="AF289" s="13">
        <v>-0.80000000000006</v>
      </c>
      <c r="AG289" s="26">
        <f t="shared" ca="1" si="35"/>
        <v>0.28969155276146885</v>
      </c>
      <c r="AH289" s="26" t="str">
        <f t="shared" ca="1" si="36"/>
        <v/>
      </c>
    </row>
    <row r="290" spans="20:34" x14ac:dyDescent="0.2">
      <c r="T290" s="12">
        <v>272</v>
      </c>
      <c r="U290" s="13">
        <v>-0.79000000000005999</v>
      </c>
      <c r="V290" s="26">
        <f t="shared" ca="1" si="30"/>
        <v>0.29200377952912759</v>
      </c>
      <c r="W290" s="26" t="str">
        <f t="shared" ca="1" si="31"/>
        <v/>
      </c>
      <c r="X290" s="26"/>
      <c r="Y290" s="12">
        <v>272</v>
      </c>
      <c r="Z290" s="13">
        <v>-0.79000000000005999</v>
      </c>
      <c r="AA290" s="26">
        <f t="shared" ca="1" si="32"/>
        <v>0.29200377952912759</v>
      </c>
      <c r="AB290" s="26" t="str">
        <f t="shared" ca="1" si="33"/>
        <v/>
      </c>
      <c r="AC290" s="26" t="str">
        <f t="shared" ca="1" si="34"/>
        <v/>
      </c>
      <c r="AD290" s="26"/>
      <c r="AE290" s="12">
        <v>272</v>
      </c>
      <c r="AF290" s="13">
        <v>-0.79000000000005999</v>
      </c>
      <c r="AG290" s="26">
        <f t="shared" ca="1" si="35"/>
        <v>0.29200377952912759</v>
      </c>
      <c r="AH290" s="26" t="str">
        <f t="shared" ca="1" si="36"/>
        <v/>
      </c>
    </row>
    <row r="291" spans="20:34" x14ac:dyDescent="0.2">
      <c r="T291" s="12">
        <v>273</v>
      </c>
      <c r="U291" s="13">
        <v>-0.78000000000005998</v>
      </c>
      <c r="V291" s="26">
        <f t="shared" ca="1" si="30"/>
        <v>0.29430502978831136</v>
      </c>
      <c r="W291" s="26" t="str">
        <f t="shared" ca="1" si="31"/>
        <v/>
      </c>
      <c r="X291" s="26"/>
      <c r="Y291" s="12">
        <v>273</v>
      </c>
      <c r="Z291" s="13">
        <v>-0.78000000000005998</v>
      </c>
      <c r="AA291" s="26">
        <f t="shared" ca="1" si="32"/>
        <v>0.29430502978831136</v>
      </c>
      <c r="AB291" s="26" t="str">
        <f t="shared" ca="1" si="33"/>
        <v/>
      </c>
      <c r="AC291" s="26" t="str">
        <f t="shared" ca="1" si="34"/>
        <v/>
      </c>
      <c r="AD291" s="26"/>
      <c r="AE291" s="12">
        <v>273</v>
      </c>
      <c r="AF291" s="13">
        <v>-0.78000000000005998</v>
      </c>
      <c r="AG291" s="26">
        <f t="shared" ca="1" si="35"/>
        <v>0.29430502978831136</v>
      </c>
      <c r="AH291" s="26" t="str">
        <f t="shared" ca="1" si="36"/>
        <v/>
      </c>
    </row>
    <row r="292" spans="20:34" x14ac:dyDescent="0.2">
      <c r="T292" s="12">
        <v>274</v>
      </c>
      <c r="U292" s="13">
        <v>-0.77000000000005997</v>
      </c>
      <c r="V292" s="26">
        <f t="shared" ca="1" si="30"/>
        <v>0.29659475499380206</v>
      </c>
      <c r="W292" s="26" t="str">
        <f t="shared" ca="1" si="31"/>
        <v/>
      </c>
      <c r="X292" s="26"/>
      <c r="Y292" s="12">
        <v>274</v>
      </c>
      <c r="Z292" s="13">
        <v>-0.77000000000005997</v>
      </c>
      <c r="AA292" s="26">
        <f t="shared" ca="1" si="32"/>
        <v>0.29659475499380206</v>
      </c>
      <c r="AB292" s="26" t="str">
        <f t="shared" ca="1" si="33"/>
        <v/>
      </c>
      <c r="AC292" s="26" t="str">
        <f t="shared" ca="1" si="34"/>
        <v/>
      </c>
      <c r="AD292" s="26"/>
      <c r="AE292" s="12">
        <v>274</v>
      </c>
      <c r="AF292" s="13">
        <v>-0.77000000000005997</v>
      </c>
      <c r="AG292" s="26">
        <f t="shared" ca="1" si="35"/>
        <v>0.29659475499380206</v>
      </c>
      <c r="AH292" s="26" t="str">
        <f t="shared" ca="1" si="36"/>
        <v/>
      </c>
    </row>
    <row r="293" spans="20:34" x14ac:dyDescent="0.2">
      <c r="T293" s="12">
        <v>275</v>
      </c>
      <c r="U293" s="13">
        <v>-0.76000000000005996</v>
      </c>
      <c r="V293" s="26">
        <f t="shared" ca="1" si="30"/>
        <v>0.29887240577593915</v>
      </c>
      <c r="W293" s="26" t="str">
        <f t="shared" ca="1" si="31"/>
        <v/>
      </c>
      <c r="X293" s="26"/>
      <c r="Y293" s="12">
        <v>275</v>
      </c>
      <c r="Z293" s="13">
        <v>-0.76000000000005996</v>
      </c>
      <c r="AA293" s="26">
        <f t="shared" ca="1" si="32"/>
        <v>0.29887240577593915</v>
      </c>
      <c r="AB293" s="26" t="str">
        <f t="shared" ca="1" si="33"/>
        <v/>
      </c>
      <c r="AC293" s="26" t="str">
        <f t="shared" ca="1" si="34"/>
        <v/>
      </c>
      <c r="AD293" s="26"/>
      <c r="AE293" s="12">
        <v>275</v>
      </c>
      <c r="AF293" s="13">
        <v>-0.76000000000005996</v>
      </c>
      <c r="AG293" s="26">
        <f t="shared" ca="1" si="35"/>
        <v>0.29887240577593915</v>
      </c>
      <c r="AH293" s="26" t="str">
        <f t="shared" ca="1" si="36"/>
        <v/>
      </c>
    </row>
    <row r="294" spans="20:34" x14ac:dyDescent="0.2">
      <c r="T294" s="12">
        <v>276</v>
      </c>
      <c r="U294" s="13">
        <v>-0.75000000000005995</v>
      </c>
      <c r="V294" s="26">
        <f t="shared" ca="1" si="30"/>
        <v>0.30113743215479088</v>
      </c>
      <c r="W294" s="26" t="str">
        <f t="shared" ca="1" si="31"/>
        <v/>
      </c>
      <c r="X294" s="26"/>
      <c r="Y294" s="12">
        <v>276</v>
      </c>
      <c r="Z294" s="13">
        <v>-0.75000000000005995</v>
      </c>
      <c r="AA294" s="26">
        <f t="shared" ca="1" si="32"/>
        <v>0.30113743215479088</v>
      </c>
      <c r="AB294" s="26" t="str">
        <f t="shared" ca="1" si="33"/>
        <v/>
      </c>
      <c r="AC294" s="26" t="str">
        <f t="shared" ca="1" si="34"/>
        <v/>
      </c>
      <c r="AD294" s="26"/>
      <c r="AE294" s="12">
        <v>276</v>
      </c>
      <c r="AF294" s="13">
        <v>-0.75000000000005995</v>
      </c>
      <c r="AG294" s="26">
        <f t="shared" ca="1" si="35"/>
        <v>0.30113743215479088</v>
      </c>
      <c r="AH294" s="26" t="str">
        <f t="shared" ca="1" si="36"/>
        <v/>
      </c>
    </row>
    <row r="295" spans="20:34" x14ac:dyDescent="0.2">
      <c r="T295" s="12">
        <v>277</v>
      </c>
      <c r="U295" s="13">
        <v>-0.74000000000006005</v>
      </c>
      <c r="V295" s="26">
        <f t="shared" ca="1" si="30"/>
        <v>0.30338928375628665</v>
      </c>
      <c r="W295" s="26" t="str">
        <f t="shared" ca="1" si="31"/>
        <v/>
      </c>
      <c r="X295" s="26"/>
      <c r="Y295" s="12">
        <v>277</v>
      </c>
      <c r="Z295" s="13">
        <v>-0.74000000000006005</v>
      </c>
      <c r="AA295" s="26">
        <f t="shared" ca="1" si="32"/>
        <v>0.30338928375628665</v>
      </c>
      <c r="AB295" s="26" t="str">
        <f t="shared" ca="1" si="33"/>
        <v/>
      </c>
      <c r="AC295" s="26" t="str">
        <f t="shared" ca="1" si="34"/>
        <v/>
      </c>
      <c r="AD295" s="26"/>
      <c r="AE295" s="12">
        <v>277</v>
      </c>
      <c r="AF295" s="13">
        <v>-0.74000000000006005</v>
      </c>
      <c r="AG295" s="26">
        <f t="shared" ca="1" si="35"/>
        <v>0.30338928375628665</v>
      </c>
      <c r="AH295" s="26" t="str">
        <f t="shared" ca="1" si="36"/>
        <v/>
      </c>
    </row>
    <row r="296" spans="20:34" x14ac:dyDescent="0.2">
      <c r="T296" s="12">
        <v>278</v>
      </c>
      <c r="U296" s="13">
        <v>-0.73000000000006005</v>
      </c>
      <c r="V296" s="26">
        <f t="shared" ca="1" si="30"/>
        <v>0.30562741003019656</v>
      </c>
      <c r="W296" s="26" t="str">
        <f t="shared" ca="1" si="31"/>
        <v/>
      </c>
      <c r="X296" s="26"/>
      <c r="Y296" s="12">
        <v>278</v>
      </c>
      <c r="Z296" s="13">
        <v>-0.73000000000006005</v>
      </c>
      <c r="AA296" s="26">
        <f t="shared" ca="1" si="32"/>
        <v>0.30562741003019656</v>
      </c>
      <c r="AB296" s="26" t="str">
        <f t="shared" ca="1" si="33"/>
        <v/>
      </c>
      <c r="AC296" s="26" t="str">
        <f t="shared" ca="1" si="34"/>
        <v/>
      </c>
      <c r="AD296" s="26"/>
      <c r="AE296" s="12">
        <v>278</v>
      </c>
      <c r="AF296" s="13">
        <v>-0.73000000000006005</v>
      </c>
      <c r="AG296" s="26">
        <f t="shared" ca="1" si="35"/>
        <v>0.30562741003019656</v>
      </c>
      <c r="AH296" s="26" t="str">
        <f t="shared" ca="1" si="36"/>
        <v/>
      </c>
    </row>
    <row r="297" spans="20:34" x14ac:dyDescent="0.2">
      <c r="T297" s="12">
        <v>279</v>
      </c>
      <c r="U297" s="13">
        <v>-0.72000000000006004</v>
      </c>
      <c r="V297" s="26">
        <f t="shared" ca="1" si="30"/>
        <v>0.30785126046983963</v>
      </c>
      <c r="W297" s="26" t="str">
        <f t="shared" ca="1" si="31"/>
        <v/>
      </c>
      <c r="X297" s="26"/>
      <c r="Y297" s="12">
        <v>279</v>
      </c>
      <c r="Z297" s="13">
        <v>-0.72000000000006004</v>
      </c>
      <c r="AA297" s="26">
        <f t="shared" ca="1" si="32"/>
        <v>0.30785126046983963</v>
      </c>
      <c r="AB297" s="26" t="str">
        <f t="shared" ca="1" si="33"/>
        <v/>
      </c>
      <c r="AC297" s="26" t="str">
        <f t="shared" ca="1" si="34"/>
        <v/>
      </c>
      <c r="AD297" s="26"/>
      <c r="AE297" s="12">
        <v>279</v>
      </c>
      <c r="AF297" s="13">
        <v>-0.72000000000006004</v>
      </c>
      <c r="AG297" s="26">
        <f t="shared" ca="1" si="35"/>
        <v>0.30785126046983963</v>
      </c>
      <c r="AH297" s="26" t="str">
        <f t="shared" ca="1" si="36"/>
        <v/>
      </c>
    </row>
    <row r="298" spans="20:34" x14ac:dyDescent="0.2">
      <c r="T298" s="12">
        <v>280</v>
      </c>
      <c r="U298" s="13">
        <v>-0.71000000000006003</v>
      </c>
      <c r="V298" s="26">
        <f t="shared" ca="1" si="30"/>
        <v>0.31006028483340292</v>
      </c>
      <c r="W298" s="26" t="str">
        <f t="shared" ca="1" si="31"/>
        <v/>
      </c>
      <c r="X298" s="26"/>
      <c r="Y298" s="12">
        <v>280</v>
      </c>
      <c r="Z298" s="13">
        <v>-0.71000000000006003</v>
      </c>
      <c r="AA298" s="26">
        <f t="shared" ca="1" si="32"/>
        <v>0.31006028483340292</v>
      </c>
      <c r="AB298" s="26" t="str">
        <f t="shared" ca="1" si="33"/>
        <v/>
      </c>
      <c r="AC298" s="26" t="str">
        <f t="shared" ca="1" si="34"/>
        <v/>
      </c>
      <c r="AD298" s="26"/>
      <c r="AE298" s="12">
        <v>280</v>
      </c>
      <c r="AF298" s="13">
        <v>-0.71000000000006003</v>
      </c>
      <c r="AG298" s="26">
        <f t="shared" ca="1" si="35"/>
        <v>0.31006028483340292</v>
      </c>
      <c r="AH298" s="26" t="str">
        <f t="shared" ca="1" si="36"/>
        <v/>
      </c>
    </row>
    <row r="299" spans="20:34" x14ac:dyDescent="0.2">
      <c r="T299" s="12">
        <v>281</v>
      </c>
      <c r="U299" s="13">
        <v>-0.70000000000006002</v>
      </c>
      <c r="V299" s="26">
        <f t="shared" ca="1" si="30"/>
        <v>0.31225393336674817</v>
      </c>
      <c r="W299" s="26" t="str">
        <f t="shared" ca="1" si="31"/>
        <v/>
      </c>
      <c r="X299" s="26"/>
      <c r="Y299" s="12">
        <v>281</v>
      </c>
      <c r="Z299" s="13">
        <v>-0.70000000000006002</v>
      </c>
      <c r="AA299" s="26">
        <f t="shared" ca="1" si="32"/>
        <v>0.31225393336674817</v>
      </c>
      <c r="AB299" s="26" t="str">
        <f t="shared" ca="1" si="33"/>
        <v/>
      </c>
      <c r="AC299" s="26" t="str">
        <f t="shared" ca="1" si="34"/>
        <v/>
      </c>
      <c r="AD299" s="26"/>
      <c r="AE299" s="12">
        <v>281</v>
      </c>
      <c r="AF299" s="13">
        <v>-0.70000000000006002</v>
      </c>
      <c r="AG299" s="26">
        <f t="shared" ca="1" si="35"/>
        <v>0.31225393336674817</v>
      </c>
      <c r="AH299" s="26" t="str">
        <f t="shared" ca="1" si="36"/>
        <v/>
      </c>
    </row>
    <row r="300" spans="20:34" x14ac:dyDescent="0.2">
      <c r="T300" s="12">
        <v>282</v>
      </c>
      <c r="U300" s="13">
        <v>-0.69000000000006001</v>
      </c>
      <c r="V300" s="26">
        <f t="shared" ca="1" si="30"/>
        <v>0.3144316570275843</v>
      </c>
      <c r="W300" s="26" t="str">
        <f t="shared" ca="1" si="31"/>
        <v/>
      </c>
      <c r="X300" s="26"/>
      <c r="Y300" s="12">
        <v>282</v>
      </c>
      <c r="Z300" s="13">
        <v>-0.69000000000006001</v>
      </c>
      <c r="AA300" s="26">
        <f t="shared" ca="1" si="32"/>
        <v>0.3144316570275843</v>
      </c>
      <c r="AB300" s="26" t="str">
        <f t="shared" ca="1" si="33"/>
        <v/>
      </c>
      <c r="AC300" s="26" t="str">
        <f t="shared" ca="1" si="34"/>
        <v/>
      </c>
      <c r="AD300" s="26"/>
      <c r="AE300" s="12">
        <v>282</v>
      </c>
      <c r="AF300" s="13">
        <v>-0.69000000000006001</v>
      </c>
      <c r="AG300" s="26">
        <f t="shared" ca="1" si="35"/>
        <v>0.3144316570275843</v>
      </c>
      <c r="AH300" s="26" t="str">
        <f t="shared" ca="1" si="36"/>
        <v/>
      </c>
    </row>
    <row r="301" spans="20:34" x14ac:dyDescent="0.2">
      <c r="T301" s="12">
        <v>283</v>
      </c>
      <c r="U301" s="13">
        <v>-0.68000000000006</v>
      </c>
      <c r="V301" s="26">
        <f t="shared" ca="1" si="30"/>
        <v>0.31659290771087989</v>
      </c>
      <c r="W301" s="26" t="str">
        <f t="shared" ca="1" si="31"/>
        <v/>
      </c>
      <c r="X301" s="26"/>
      <c r="Y301" s="12">
        <v>283</v>
      </c>
      <c r="Z301" s="13">
        <v>-0.68000000000006</v>
      </c>
      <c r="AA301" s="26">
        <f t="shared" ca="1" si="32"/>
        <v>0.31659290771087989</v>
      </c>
      <c r="AB301" s="26" t="str">
        <f t="shared" ca="1" si="33"/>
        <v/>
      </c>
      <c r="AC301" s="26" t="str">
        <f t="shared" ca="1" si="34"/>
        <v/>
      </c>
      <c r="AD301" s="26"/>
      <c r="AE301" s="12">
        <v>283</v>
      </c>
      <c r="AF301" s="13">
        <v>-0.68000000000006</v>
      </c>
      <c r="AG301" s="26">
        <f t="shared" ca="1" si="35"/>
        <v>0.31659290771087989</v>
      </c>
      <c r="AH301" s="26" t="str">
        <f t="shared" ca="1" si="36"/>
        <v/>
      </c>
    </row>
    <row r="302" spans="20:34" x14ac:dyDescent="0.2">
      <c r="T302" s="12">
        <v>284</v>
      </c>
      <c r="U302" s="13">
        <v>-0.67000000000005999</v>
      </c>
      <c r="V302" s="26">
        <f t="shared" ca="1" si="30"/>
        <v>0.3187371384753887</v>
      </c>
      <c r="W302" s="26" t="str">
        <f t="shared" ca="1" si="31"/>
        <v/>
      </c>
      <c r="X302" s="26"/>
      <c r="Y302" s="12">
        <v>284</v>
      </c>
      <c r="Z302" s="13">
        <v>-0.67000000000005999</v>
      </c>
      <c r="AA302" s="26">
        <f t="shared" ca="1" si="32"/>
        <v>0.3187371384753887</v>
      </c>
      <c r="AB302" s="26" t="str">
        <f t="shared" ca="1" si="33"/>
        <v/>
      </c>
      <c r="AC302" s="26" t="str">
        <f t="shared" ca="1" si="34"/>
        <v/>
      </c>
      <c r="AD302" s="26"/>
      <c r="AE302" s="12">
        <v>284</v>
      </c>
      <c r="AF302" s="13">
        <v>-0.67000000000005999</v>
      </c>
      <c r="AG302" s="26">
        <f t="shared" ca="1" si="35"/>
        <v>0.3187371384753887</v>
      </c>
      <c r="AH302" s="26" t="str">
        <f t="shared" ca="1" si="36"/>
        <v/>
      </c>
    </row>
    <row r="303" spans="20:34" x14ac:dyDescent="0.2">
      <c r="T303" s="12">
        <v>285</v>
      </c>
      <c r="U303" s="13">
        <v>-0.66000000000005998</v>
      </c>
      <c r="V303" s="26">
        <f t="shared" ca="1" si="30"/>
        <v>0.32086380377115981</v>
      </c>
      <c r="W303" s="26" t="str">
        <f t="shared" ca="1" si="31"/>
        <v/>
      </c>
      <c r="X303" s="26"/>
      <c r="Y303" s="12">
        <v>285</v>
      </c>
      <c r="Z303" s="13">
        <v>-0.66000000000005998</v>
      </c>
      <c r="AA303" s="26">
        <f t="shared" ca="1" si="32"/>
        <v>0.32086380377115981</v>
      </c>
      <c r="AB303" s="26" t="str">
        <f t="shared" ca="1" si="33"/>
        <v/>
      </c>
      <c r="AC303" s="26" t="str">
        <f t="shared" ca="1" si="34"/>
        <v/>
      </c>
      <c r="AD303" s="26"/>
      <c r="AE303" s="12">
        <v>285</v>
      </c>
      <c r="AF303" s="13">
        <v>-0.66000000000005998</v>
      </c>
      <c r="AG303" s="26">
        <f t="shared" ca="1" si="35"/>
        <v>0.32086380377115981</v>
      </c>
      <c r="AH303" s="26" t="str">
        <f t="shared" ca="1" si="36"/>
        <v/>
      </c>
    </row>
    <row r="304" spans="20:34" x14ac:dyDescent="0.2">
      <c r="T304" s="12">
        <v>286</v>
      </c>
      <c r="U304" s="13">
        <v>-0.65000000000005997</v>
      </c>
      <c r="V304" s="26">
        <f t="shared" ca="1" si="30"/>
        <v>0.32297235966790172</v>
      </c>
      <c r="W304" s="26" t="str">
        <f t="shared" ca="1" si="31"/>
        <v/>
      </c>
      <c r="X304" s="26"/>
      <c r="Y304" s="12">
        <v>286</v>
      </c>
      <c r="Z304" s="13">
        <v>-0.65000000000005997</v>
      </c>
      <c r="AA304" s="26">
        <f t="shared" ca="1" si="32"/>
        <v>0.32297235966790172</v>
      </c>
      <c r="AB304" s="26" t="str">
        <f t="shared" ca="1" si="33"/>
        <v/>
      </c>
      <c r="AC304" s="26" t="str">
        <f t="shared" ca="1" si="34"/>
        <v/>
      </c>
      <c r="AD304" s="26"/>
      <c r="AE304" s="12">
        <v>286</v>
      </c>
      <c r="AF304" s="13">
        <v>-0.65000000000005997</v>
      </c>
      <c r="AG304" s="26">
        <f t="shared" ca="1" si="35"/>
        <v>0.32297235966790172</v>
      </c>
      <c r="AH304" s="26" t="str">
        <f t="shared" ca="1" si="36"/>
        <v/>
      </c>
    </row>
    <row r="305" spans="20:34" x14ac:dyDescent="0.2">
      <c r="T305" s="12">
        <v>287</v>
      </c>
      <c r="U305" s="13">
        <v>-0.64000000000005997</v>
      </c>
      <c r="V305" s="26">
        <f t="shared" ca="1" si="30"/>
        <v>0.32506226408406969</v>
      </c>
      <c r="W305" s="26" t="str">
        <f t="shared" ca="1" si="31"/>
        <v/>
      </c>
      <c r="X305" s="26"/>
      <c r="Y305" s="12">
        <v>287</v>
      </c>
      <c r="Z305" s="13">
        <v>-0.64000000000005997</v>
      </c>
      <c r="AA305" s="26">
        <f t="shared" ca="1" si="32"/>
        <v>0.32506226408406969</v>
      </c>
      <c r="AB305" s="26" t="str">
        <f t="shared" ca="1" si="33"/>
        <v/>
      </c>
      <c r="AC305" s="26" t="str">
        <f t="shared" ca="1" si="34"/>
        <v/>
      </c>
      <c r="AD305" s="26"/>
      <c r="AE305" s="12">
        <v>287</v>
      </c>
      <c r="AF305" s="13">
        <v>-0.64000000000005997</v>
      </c>
      <c r="AG305" s="26">
        <f t="shared" ca="1" si="35"/>
        <v>0.32506226408406969</v>
      </c>
      <c r="AH305" s="26" t="str">
        <f t="shared" ca="1" si="36"/>
        <v/>
      </c>
    </row>
    <row r="306" spans="20:34" x14ac:dyDescent="0.2">
      <c r="T306" s="12">
        <v>288</v>
      </c>
      <c r="U306" s="13">
        <v>-0.63000000000005996</v>
      </c>
      <c r="V306" s="26">
        <f t="shared" ca="1" si="30"/>
        <v>0.32713297701654215</v>
      </c>
      <c r="W306" s="26" t="str">
        <f t="shared" ca="1" si="31"/>
        <v/>
      </c>
      <c r="X306" s="26"/>
      <c r="Y306" s="12">
        <v>288</v>
      </c>
      <c r="Z306" s="13">
        <v>-0.63000000000005996</v>
      </c>
      <c r="AA306" s="26">
        <f t="shared" ca="1" si="32"/>
        <v>0.32713297701654215</v>
      </c>
      <c r="AB306" s="26" t="str">
        <f t="shared" ca="1" si="33"/>
        <v/>
      </c>
      <c r="AC306" s="26" t="str">
        <f t="shared" ca="1" si="34"/>
        <v/>
      </c>
      <c r="AD306" s="26"/>
      <c r="AE306" s="12">
        <v>288</v>
      </c>
      <c r="AF306" s="13">
        <v>-0.63000000000005996</v>
      </c>
      <c r="AG306" s="26">
        <f t="shared" ca="1" si="35"/>
        <v>0.32713297701654215</v>
      </c>
      <c r="AH306" s="26" t="str">
        <f t="shared" ca="1" si="36"/>
        <v/>
      </c>
    </row>
    <row r="307" spans="20:34" x14ac:dyDescent="0.2">
      <c r="T307" s="12">
        <v>289</v>
      </c>
      <c r="U307" s="13">
        <v>-0.62000000000005995</v>
      </c>
      <c r="V307" s="26">
        <f t="shared" ca="1" si="30"/>
        <v>0.32918396077075257</v>
      </c>
      <c r="W307" s="26" t="str">
        <f t="shared" ca="1" si="31"/>
        <v/>
      </c>
      <c r="X307" s="26"/>
      <c r="Y307" s="12">
        <v>289</v>
      </c>
      <c r="Z307" s="13">
        <v>-0.62000000000005995</v>
      </c>
      <c r="AA307" s="26">
        <f t="shared" ca="1" si="32"/>
        <v>0.32918396077075257</v>
      </c>
      <c r="AB307" s="26" t="str">
        <f t="shared" ca="1" si="33"/>
        <v/>
      </c>
      <c r="AC307" s="26" t="str">
        <f t="shared" ca="1" si="34"/>
        <v/>
      </c>
      <c r="AD307" s="26"/>
      <c r="AE307" s="12">
        <v>289</v>
      </c>
      <c r="AF307" s="13">
        <v>-0.62000000000005995</v>
      </c>
      <c r="AG307" s="26">
        <f t="shared" ca="1" si="35"/>
        <v>0.32918396077075257</v>
      </c>
      <c r="AH307" s="26" t="str">
        <f t="shared" ca="1" si="36"/>
        <v/>
      </c>
    </row>
    <row r="308" spans="20:34" x14ac:dyDescent="0.2">
      <c r="T308" s="12">
        <v>290</v>
      </c>
      <c r="U308" s="13">
        <v>-0.61000000000006005</v>
      </c>
      <c r="V308" s="26">
        <f t="shared" ca="1" si="30"/>
        <v>0.33121468019114081</v>
      </c>
      <c r="W308" s="26" t="str">
        <f t="shared" ca="1" si="31"/>
        <v/>
      </c>
      <c r="X308" s="26"/>
      <c r="Y308" s="12">
        <v>290</v>
      </c>
      <c r="Z308" s="13">
        <v>-0.61000000000006005</v>
      </c>
      <c r="AA308" s="26">
        <f t="shared" ca="1" si="32"/>
        <v>0.33121468019114081</v>
      </c>
      <c r="AB308" s="26" t="str">
        <f t="shared" ca="1" si="33"/>
        <v/>
      </c>
      <c r="AC308" s="26" t="str">
        <f t="shared" ca="1" si="34"/>
        <v/>
      </c>
      <c r="AD308" s="26"/>
      <c r="AE308" s="12">
        <v>290</v>
      </c>
      <c r="AF308" s="13">
        <v>-0.61000000000006005</v>
      </c>
      <c r="AG308" s="26">
        <f t="shared" ca="1" si="35"/>
        <v>0.33121468019114081</v>
      </c>
      <c r="AH308" s="26" t="str">
        <f t="shared" ca="1" si="36"/>
        <v/>
      </c>
    </row>
    <row r="309" spans="20:34" x14ac:dyDescent="0.2">
      <c r="T309" s="12">
        <v>291</v>
      </c>
      <c r="U309" s="13">
        <v>-0.60000000000006004</v>
      </c>
      <c r="V309" s="26">
        <f t="shared" ca="1" si="30"/>
        <v>0.33322460289178762</v>
      </c>
      <c r="W309" s="26" t="str">
        <f t="shared" ca="1" si="31"/>
        <v/>
      </c>
      <c r="X309" s="26"/>
      <c r="Y309" s="12">
        <v>291</v>
      </c>
      <c r="Z309" s="13">
        <v>-0.60000000000006004</v>
      </c>
      <c r="AA309" s="26">
        <f t="shared" ca="1" si="32"/>
        <v>0.33322460289178762</v>
      </c>
      <c r="AB309" s="26" t="str">
        <f t="shared" ca="1" si="33"/>
        <v/>
      </c>
      <c r="AC309" s="26" t="str">
        <f t="shared" ca="1" si="34"/>
        <v/>
      </c>
      <c r="AD309" s="26"/>
      <c r="AE309" s="12">
        <v>291</v>
      </c>
      <c r="AF309" s="13">
        <v>-0.60000000000006004</v>
      </c>
      <c r="AG309" s="26">
        <f t="shared" ca="1" si="35"/>
        <v>0.33322460289178762</v>
      </c>
      <c r="AH309" s="26" t="str">
        <f t="shared" ca="1" si="36"/>
        <v/>
      </c>
    </row>
    <row r="310" spans="20:34" x14ac:dyDescent="0.2">
      <c r="T310" s="12">
        <v>292</v>
      </c>
      <c r="U310" s="13">
        <v>-0.59000000000006003</v>
      </c>
      <c r="V310" s="26">
        <f t="shared" ca="1" si="30"/>
        <v>0.33521319948709422</v>
      </c>
      <c r="W310" s="26" t="str">
        <f t="shared" ca="1" si="31"/>
        <v/>
      </c>
      <c r="X310" s="26"/>
      <c r="Y310" s="12">
        <v>292</v>
      </c>
      <c r="Z310" s="13">
        <v>-0.59000000000006003</v>
      </c>
      <c r="AA310" s="26">
        <f t="shared" ca="1" si="32"/>
        <v>0.33521319948709422</v>
      </c>
      <c r="AB310" s="26" t="str">
        <f t="shared" ca="1" si="33"/>
        <v/>
      </c>
      <c r="AC310" s="26" t="str">
        <f t="shared" ca="1" si="34"/>
        <v/>
      </c>
      <c r="AD310" s="26"/>
      <c r="AE310" s="12">
        <v>292</v>
      </c>
      <c r="AF310" s="13">
        <v>-0.59000000000006003</v>
      </c>
      <c r="AG310" s="26">
        <f t="shared" ca="1" si="35"/>
        <v>0.33521319948709422</v>
      </c>
      <c r="AH310" s="26" t="str">
        <f t="shared" ca="1" si="36"/>
        <v/>
      </c>
    </row>
    <row r="311" spans="20:34" x14ac:dyDescent="0.2">
      <c r="T311" s="12">
        <v>293</v>
      </c>
      <c r="U311" s="13">
        <v>-0.58000000000006002</v>
      </c>
      <c r="V311" s="26">
        <f t="shared" ca="1" si="30"/>
        <v>0.33717994382236882</v>
      </c>
      <c r="W311" s="26" t="str">
        <f t="shared" ca="1" si="31"/>
        <v/>
      </c>
      <c r="X311" s="26"/>
      <c r="Y311" s="12">
        <v>293</v>
      </c>
      <c r="Z311" s="13">
        <v>-0.58000000000006002</v>
      </c>
      <c r="AA311" s="26">
        <f t="shared" ca="1" si="32"/>
        <v>0.33717994382236882</v>
      </c>
      <c r="AB311" s="26" t="str">
        <f t="shared" ca="1" si="33"/>
        <v/>
      </c>
      <c r="AC311" s="26" t="str">
        <f t="shared" ca="1" si="34"/>
        <v/>
      </c>
      <c r="AD311" s="26"/>
      <c r="AE311" s="12">
        <v>293</v>
      </c>
      <c r="AF311" s="13">
        <v>-0.58000000000006002</v>
      </c>
      <c r="AG311" s="26">
        <f t="shared" ca="1" si="35"/>
        <v>0.33717994382236882</v>
      </c>
      <c r="AH311" s="26" t="str">
        <f t="shared" ca="1" si="36"/>
        <v/>
      </c>
    </row>
    <row r="312" spans="20:34" x14ac:dyDescent="0.2">
      <c r="T312" s="12">
        <v>294</v>
      </c>
      <c r="U312" s="13">
        <v>-0.57000000000006001</v>
      </c>
      <c r="V312" s="26">
        <f t="shared" ca="1" si="30"/>
        <v>0.33912431320418063</v>
      </c>
      <c r="W312" s="26" t="str">
        <f t="shared" ca="1" si="31"/>
        <v/>
      </c>
      <c r="X312" s="26"/>
      <c r="Y312" s="12">
        <v>294</v>
      </c>
      <c r="Z312" s="13">
        <v>-0.57000000000006001</v>
      </c>
      <c r="AA312" s="26">
        <f t="shared" ca="1" si="32"/>
        <v>0.33912431320418063</v>
      </c>
      <c r="AB312" s="26" t="str">
        <f t="shared" ca="1" si="33"/>
        <v/>
      </c>
      <c r="AC312" s="26" t="str">
        <f t="shared" ca="1" si="34"/>
        <v/>
      </c>
      <c r="AD312" s="26"/>
      <c r="AE312" s="12">
        <v>294</v>
      </c>
      <c r="AF312" s="13">
        <v>-0.57000000000006001</v>
      </c>
      <c r="AG312" s="26">
        <f t="shared" ca="1" si="35"/>
        <v>0.33912431320418063</v>
      </c>
      <c r="AH312" s="26" t="str">
        <f t="shared" ca="1" si="36"/>
        <v/>
      </c>
    </row>
    <row r="313" spans="20:34" x14ac:dyDescent="0.2">
      <c r="T313" s="12">
        <v>295</v>
      </c>
      <c r="U313" s="13">
        <v>-0.56000000000006001</v>
      </c>
      <c r="V313" s="26">
        <f t="shared" ca="1" si="30"/>
        <v>0.34104578863034107</v>
      </c>
      <c r="W313" s="26" t="str">
        <f t="shared" ca="1" si="31"/>
        <v/>
      </c>
      <c r="X313" s="26"/>
      <c r="Y313" s="12">
        <v>295</v>
      </c>
      <c r="Z313" s="13">
        <v>-0.56000000000006001</v>
      </c>
      <c r="AA313" s="26">
        <f t="shared" ca="1" si="32"/>
        <v>0.34104578863034107</v>
      </c>
      <c r="AB313" s="26" t="str">
        <f t="shared" ca="1" si="33"/>
        <v/>
      </c>
      <c r="AC313" s="26" t="str">
        <f t="shared" ca="1" si="34"/>
        <v/>
      </c>
      <c r="AD313" s="26"/>
      <c r="AE313" s="12">
        <v>295</v>
      </c>
      <c r="AF313" s="13">
        <v>-0.56000000000006001</v>
      </c>
      <c r="AG313" s="26">
        <f t="shared" ca="1" si="35"/>
        <v>0.34104578863034107</v>
      </c>
      <c r="AH313" s="26" t="str">
        <f t="shared" ca="1" si="36"/>
        <v/>
      </c>
    </row>
    <row r="314" spans="20:34" x14ac:dyDescent="0.2">
      <c r="T314" s="12">
        <v>296</v>
      </c>
      <c r="U314" s="13">
        <v>-0.55000000000006</v>
      </c>
      <c r="V314" s="26">
        <f t="shared" ca="1" si="30"/>
        <v>0.34294385501937258</v>
      </c>
      <c r="W314" s="26" t="str">
        <f t="shared" ca="1" si="31"/>
        <v/>
      </c>
      <c r="X314" s="26"/>
      <c r="Y314" s="12">
        <v>296</v>
      </c>
      <c r="Z314" s="13">
        <v>-0.55000000000006</v>
      </c>
      <c r="AA314" s="26">
        <f t="shared" ca="1" si="32"/>
        <v>0.34294385501937258</v>
      </c>
      <c r="AB314" s="26" t="str">
        <f t="shared" ca="1" si="33"/>
        <v/>
      </c>
      <c r="AC314" s="26" t="str">
        <f t="shared" ca="1" si="34"/>
        <v/>
      </c>
      <c r="AD314" s="26"/>
      <c r="AE314" s="12">
        <v>296</v>
      </c>
      <c r="AF314" s="13">
        <v>-0.55000000000006</v>
      </c>
      <c r="AG314" s="26">
        <f t="shared" ca="1" si="35"/>
        <v>0.34294385501937258</v>
      </c>
      <c r="AH314" s="26" t="str">
        <f t="shared" ca="1" si="36"/>
        <v/>
      </c>
    </row>
    <row r="315" spans="20:34" x14ac:dyDescent="0.2">
      <c r="T315" s="12">
        <v>297</v>
      </c>
      <c r="U315" s="13">
        <v>-0.54000000000005999</v>
      </c>
      <c r="V315" s="26">
        <f t="shared" ca="1" si="30"/>
        <v>0.34481800143932217</v>
      </c>
      <c r="W315" s="26" t="str">
        <f t="shared" ca="1" si="31"/>
        <v/>
      </c>
      <c r="X315" s="26"/>
      <c r="Y315" s="12">
        <v>297</v>
      </c>
      <c r="Z315" s="13">
        <v>-0.54000000000005999</v>
      </c>
      <c r="AA315" s="26">
        <f t="shared" ca="1" si="32"/>
        <v>0.34481800143932217</v>
      </c>
      <c r="AB315" s="26" t="str">
        <f t="shared" ca="1" si="33"/>
        <v/>
      </c>
      <c r="AC315" s="26" t="str">
        <f t="shared" ca="1" si="34"/>
        <v/>
      </c>
      <c r="AD315" s="26"/>
      <c r="AE315" s="12">
        <v>297</v>
      </c>
      <c r="AF315" s="13">
        <v>-0.54000000000005999</v>
      </c>
      <c r="AG315" s="26">
        <f t="shared" ca="1" si="35"/>
        <v>0.34481800143932217</v>
      </c>
      <c r="AH315" s="26" t="str">
        <f t="shared" ca="1" si="36"/>
        <v/>
      </c>
    </row>
    <row r="316" spans="20:34" x14ac:dyDescent="0.2">
      <c r="T316" s="12">
        <v>298</v>
      </c>
      <c r="U316" s="13">
        <v>-0.53000000000005998</v>
      </c>
      <c r="V316" s="26">
        <f t="shared" ca="1" si="30"/>
        <v>0.34666772133578061</v>
      </c>
      <c r="W316" s="26" t="str">
        <f t="shared" ca="1" si="31"/>
        <v/>
      </c>
      <c r="X316" s="26"/>
      <c r="Y316" s="12">
        <v>298</v>
      </c>
      <c r="Z316" s="13">
        <v>-0.53000000000005998</v>
      </c>
      <c r="AA316" s="26">
        <f t="shared" ca="1" si="32"/>
        <v>0.34666772133578061</v>
      </c>
      <c r="AB316" s="26" t="str">
        <f t="shared" ca="1" si="33"/>
        <v/>
      </c>
      <c r="AC316" s="26" t="str">
        <f t="shared" ca="1" si="34"/>
        <v/>
      </c>
      <c r="AD316" s="26"/>
      <c r="AE316" s="12">
        <v>298</v>
      </c>
      <c r="AF316" s="13">
        <v>-0.53000000000005998</v>
      </c>
      <c r="AG316" s="26">
        <f t="shared" ca="1" si="35"/>
        <v>0.34666772133578061</v>
      </c>
      <c r="AH316" s="26" t="str">
        <f t="shared" ca="1" si="36"/>
        <v/>
      </c>
    </row>
    <row r="317" spans="20:34" x14ac:dyDescent="0.2">
      <c r="T317" s="12">
        <v>299</v>
      </c>
      <c r="U317" s="13">
        <v>-0.52000000000005997</v>
      </c>
      <c r="V317" s="26">
        <f t="shared" ca="1" si="30"/>
        <v>0.34849251275896365</v>
      </c>
      <c r="W317" s="26" t="str">
        <f t="shared" ca="1" si="31"/>
        <v/>
      </c>
      <c r="X317" s="26"/>
      <c r="Y317" s="12">
        <v>299</v>
      </c>
      <c r="Z317" s="13">
        <v>-0.52000000000005997</v>
      </c>
      <c r="AA317" s="26">
        <f t="shared" ca="1" si="32"/>
        <v>0.34849251275896365</v>
      </c>
      <c r="AB317" s="26" t="str">
        <f t="shared" ca="1" si="33"/>
        <v/>
      </c>
      <c r="AC317" s="26" t="str">
        <f t="shared" ca="1" si="34"/>
        <v/>
      </c>
      <c r="AD317" s="26"/>
      <c r="AE317" s="12">
        <v>299</v>
      </c>
      <c r="AF317" s="13">
        <v>-0.52000000000005997</v>
      </c>
      <c r="AG317" s="26">
        <f t="shared" ca="1" si="35"/>
        <v>0.34849251275896365</v>
      </c>
      <c r="AH317" s="26" t="str">
        <f t="shared" ca="1" si="36"/>
        <v/>
      </c>
    </row>
    <row r="318" spans="20:34" x14ac:dyDescent="0.2">
      <c r="T318" s="12">
        <v>300</v>
      </c>
      <c r="U318" s="13">
        <v>-0.51000000000005996</v>
      </c>
      <c r="V318" s="26">
        <f t="shared" ca="1" si="30"/>
        <v>0.35029187858971511</v>
      </c>
      <c r="W318" s="26" t="str">
        <f t="shared" ca="1" si="31"/>
        <v/>
      </c>
      <c r="X318" s="26"/>
      <c r="Y318" s="12">
        <v>300</v>
      </c>
      <c r="Z318" s="13">
        <v>-0.51000000000005996</v>
      </c>
      <c r="AA318" s="26">
        <f t="shared" ca="1" si="32"/>
        <v>0.35029187858971511</v>
      </c>
      <c r="AB318" s="26" t="str">
        <f t="shared" ca="1" si="33"/>
        <v/>
      </c>
      <c r="AC318" s="26" t="str">
        <f t="shared" ca="1" si="34"/>
        <v/>
      </c>
      <c r="AD318" s="26"/>
      <c r="AE318" s="12">
        <v>300</v>
      </c>
      <c r="AF318" s="13">
        <v>-0.51000000000005996</v>
      </c>
      <c r="AG318" s="26">
        <f t="shared" ca="1" si="35"/>
        <v>0.35029187858971511</v>
      </c>
      <c r="AH318" s="26" t="str">
        <f t="shared" ca="1" si="36"/>
        <v/>
      </c>
    </row>
    <row r="319" spans="20:34" x14ac:dyDescent="0.2">
      <c r="T319" s="12">
        <v>301</v>
      </c>
      <c r="U319" s="13">
        <v>-0.50000000000005995</v>
      </c>
      <c r="V319" s="26">
        <f t="shared" ca="1" si="30"/>
        <v>0.35206532676428892</v>
      </c>
      <c r="W319" s="26" t="str">
        <f t="shared" ca="1" si="31"/>
        <v/>
      </c>
      <c r="X319" s="26"/>
      <c r="Y319" s="12">
        <v>301</v>
      </c>
      <c r="Z319" s="13">
        <v>-0.50000000000005995</v>
      </c>
      <c r="AA319" s="26">
        <f t="shared" ca="1" si="32"/>
        <v>0.35206532676428892</v>
      </c>
      <c r="AB319" s="26" t="str">
        <f t="shared" ca="1" si="33"/>
        <v/>
      </c>
      <c r="AC319" s="26" t="str">
        <f t="shared" ca="1" si="34"/>
        <v/>
      </c>
      <c r="AD319" s="26"/>
      <c r="AE319" s="12">
        <v>301</v>
      </c>
      <c r="AF319" s="13">
        <v>-0.50000000000005995</v>
      </c>
      <c r="AG319" s="26">
        <f t="shared" ca="1" si="35"/>
        <v>0.35206532676428892</v>
      </c>
      <c r="AH319" s="26" t="str">
        <f t="shared" ca="1" si="36"/>
        <v/>
      </c>
    </row>
    <row r="320" spans="20:34" x14ac:dyDescent="0.2">
      <c r="T320" s="12">
        <v>302</v>
      </c>
      <c r="U320" s="13">
        <v>-0.49000000000006</v>
      </c>
      <c r="V320" s="26">
        <f t="shared" ca="1" si="30"/>
        <v>0.35381237049776931</v>
      </c>
      <c r="W320" s="26" t="str">
        <f t="shared" ca="1" si="31"/>
        <v/>
      </c>
      <c r="X320" s="26"/>
      <c r="Y320" s="12">
        <v>302</v>
      </c>
      <c r="Z320" s="13">
        <v>-0.49000000000006</v>
      </c>
      <c r="AA320" s="26">
        <f t="shared" ca="1" si="32"/>
        <v>0.35381237049776931</v>
      </c>
      <c r="AB320" s="26" t="str">
        <f t="shared" ca="1" si="33"/>
        <v/>
      </c>
      <c r="AC320" s="26" t="str">
        <f t="shared" ca="1" si="34"/>
        <v/>
      </c>
      <c r="AD320" s="26"/>
      <c r="AE320" s="12">
        <v>302</v>
      </c>
      <c r="AF320" s="13">
        <v>-0.49000000000006</v>
      </c>
      <c r="AG320" s="26">
        <f t="shared" ca="1" si="35"/>
        <v>0.35381237049776931</v>
      </c>
      <c r="AH320" s="26" t="str">
        <f t="shared" ca="1" si="36"/>
        <v/>
      </c>
    </row>
    <row r="321" spans="20:34" x14ac:dyDescent="0.2">
      <c r="T321" s="12">
        <v>303</v>
      </c>
      <c r="U321" s="13">
        <v>-0.48000000000005999</v>
      </c>
      <c r="V321" s="26">
        <f t="shared" ca="1" si="30"/>
        <v>0.35553252850598682</v>
      </c>
      <c r="W321" s="26" t="str">
        <f t="shared" ca="1" si="31"/>
        <v/>
      </c>
      <c r="X321" s="26"/>
      <c r="Y321" s="12">
        <v>303</v>
      </c>
      <c r="Z321" s="13">
        <v>-0.48000000000005999</v>
      </c>
      <c r="AA321" s="26">
        <f t="shared" ca="1" si="32"/>
        <v>0.35553252850598682</v>
      </c>
      <c r="AB321" s="26" t="str">
        <f t="shared" ca="1" si="33"/>
        <v/>
      </c>
      <c r="AC321" s="26" t="str">
        <f t="shared" ca="1" si="34"/>
        <v/>
      </c>
      <c r="AD321" s="26"/>
      <c r="AE321" s="12">
        <v>303</v>
      </c>
      <c r="AF321" s="13">
        <v>-0.48000000000005999</v>
      </c>
      <c r="AG321" s="26">
        <f t="shared" ca="1" si="35"/>
        <v>0.35553252850598682</v>
      </c>
      <c r="AH321" s="26" t="str">
        <f t="shared" ca="1" si="36"/>
        <v/>
      </c>
    </row>
    <row r="322" spans="20:34" x14ac:dyDescent="0.2">
      <c r="T322" s="12">
        <v>304</v>
      </c>
      <c r="U322" s="13">
        <v>-0.47000000000005998</v>
      </c>
      <c r="V322" s="26">
        <f t="shared" ca="1" si="30"/>
        <v>0.35722532522579076</v>
      </c>
      <c r="W322" s="26" t="str">
        <f t="shared" ca="1" si="31"/>
        <v/>
      </c>
      <c r="X322" s="26"/>
      <c r="Y322" s="12">
        <v>304</v>
      </c>
      <c r="Z322" s="13">
        <v>-0.47000000000005998</v>
      </c>
      <c r="AA322" s="26">
        <f t="shared" ca="1" si="32"/>
        <v>0.35722532522579076</v>
      </c>
      <c r="AB322" s="26" t="str">
        <f t="shared" ca="1" si="33"/>
        <v/>
      </c>
      <c r="AC322" s="26" t="str">
        <f t="shared" ca="1" si="34"/>
        <v/>
      </c>
      <c r="AD322" s="26"/>
      <c r="AE322" s="12">
        <v>304</v>
      </c>
      <c r="AF322" s="13">
        <v>-0.47000000000005998</v>
      </c>
      <c r="AG322" s="26">
        <f t="shared" ca="1" si="35"/>
        <v>0.35722532522579076</v>
      </c>
      <c r="AH322" s="26" t="str">
        <f t="shared" ca="1" si="36"/>
        <v/>
      </c>
    </row>
    <row r="323" spans="20:34" x14ac:dyDescent="0.2">
      <c r="T323" s="12">
        <v>305</v>
      </c>
      <c r="U323" s="13">
        <v>-0.46000000000006003</v>
      </c>
      <c r="V323" s="26">
        <f t="shared" ca="1" si="30"/>
        <v>0.3588902910335347</v>
      </c>
      <c r="W323" s="26" t="str">
        <f t="shared" ca="1" si="31"/>
        <v/>
      </c>
      <c r="X323" s="26"/>
      <c r="Y323" s="12">
        <v>305</v>
      </c>
      <c r="Z323" s="13">
        <v>-0.46000000000006003</v>
      </c>
      <c r="AA323" s="26">
        <f t="shared" ca="1" si="32"/>
        <v>0.3588902910335347</v>
      </c>
      <c r="AB323" s="26" t="str">
        <f t="shared" ca="1" si="33"/>
        <v/>
      </c>
      <c r="AC323" s="26" t="str">
        <f t="shared" ca="1" si="34"/>
        <v/>
      </c>
      <c r="AD323" s="26"/>
      <c r="AE323" s="12">
        <v>305</v>
      </c>
      <c r="AF323" s="13">
        <v>-0.46000000000006003</v>
      </c>
      <c r="AG323" s="26">
        <f t="shared" ca="1" si="35"/>
        <v>0.3588902910335347</v>
      </c>
      <c r="AH323" s="26" t="str">
        <f t="shared" ca="1" si="36"/>
        <v/>
      </c>
    </row>
    <row r="324" spans="20:34" x14ac:dyDescent="0.2">
      <c r="T324" s="12">
        <v>306</v>
      </c>
      <c r="U324" s="13">
        <v>-0.45000000000007001</v>
      </c>
      <c r="V324" s="26">
        <f t="shared" ca="1" si="30"/>
        <v>0.36052696246163662</v>
      </c>
      <c r="W324" s="26" t="str">
        <f t="shared" ca="1" si="31"/>
        <v/>
      </c>
      <c r="X324" s="26"/>
      <c r="Y324" s="12">
        <v>306</v>
      </c>
      <c r="Z324" s="13">
        <v>-0.45000000000007001</v>
      </c>
      <c r="AA324" s="26">
        <f t="shared" ca="1" si="32"/>
        <v>0.36052696246163662</v>
      </c>
      <c r="AB324" s="26" t="str">
        <f t="shared" ca="1" si="33"/>
        <v/>
      </c>
      <c r="AC324" s="26" t="str">
        <f t="shared" ca="1" si="34"/>
        <v/>
      </c>
      <c r="AD324" s="26"/>
      <c r="AE324" s="12">
        <v>306</v>
      </c>
      <c r="AF324" s="13">
        <v>-0.45000000000007001</v>
      </c>
      <c r="AG324" s="26">
        <f t="shared" ca="1" si="35"/>
        <v>0.36052696246163662</v>
      </c>
      <c r="AH324" s="26" t="str">
        <f t="shared" ca="1" si="36"/>
        <v/>
      </c>
    </row>
    <row r="325" spans="20:34" x14ac:dyDescent="0.2">
      <c r="T325" s="12">
        <v>307</v>
      </c>
      <c r="U325" s="13">
        <v>-0.44000000000007</v>
      </c>
      <c r="V325" s="26">
        <f t="shared" ca="1" si="30"/>
        <v>0.36213488241308106</v>
      </c>
      <c r="W325" s="26" t="str">
        <f t="shared" ca="1" si="31"/>
        <v/>
      </c>
      <c r="X325" s="26"/>
      <c r="Y325" s="12">
        <v>307</v>
      </c>
      <c r="Z325" s="13">
        <v>-0.44000000000007</v>
      </c>
      <c r="AA325" s="26">
        <f t="shared" ca="1" si="32"/>
        <v>0.36213488241308106</v>
      </c>
      <c r="AB325" s="26" t="str">
        <f t="shared" ca="1" si="33"/>
        <v/>
      </c>
      <c r="AC325" s="26" t="str">
        <f t="shared" ca="1" si="34"/>
        <v/>
      </c>
      <c r="AD325" s="26"/>
      <c r="AE325" s="12">
        <v>307</v>
      </c>
      <c r="AF325" s="13">
        <v>-0.44000000000007</v>
      </c>
      <c r="AG325" s="26">
        <f t="shared" ca="1" si="35"/>
        <v>0.36213488241308106</v>
      </c>
      <c r="AH325" s="26" t="str">
        <f t="shared" ca="1" si="36"/>
        <v/>
      </c>
    </row>
    <row r="326" spans="20:34" x14ac:dyDescent="0.2">
      <c r="T326" s="12">
        <v>308</v>
      </c>
      <c r="U326" s="13">
        <v>-0.43000000000006999</v>
      </c>
      <c r="V326" s="26">
        <f t="shared" ca="1" si="30"/>
        <v>0.36371360037370248</v>
      </c>
      <c r="W326" s="26" t="str">
        <f t="shared" ca="1" si="31"/>
        <v/>
      </c>
      <c r="X326" s="26"/>
      <c r="Y326" s="12">
        <v>308</v>
      </c>
      <c r="Z326" s="13">
        <v>-0.43000000000006999</v>
      </c>
      <c r="AA326" s="26">
        <f t="shared" ca="1" si="32"/>
        <v>0.36371360037370248</v>
      </c>
      <c r="AB326" s="26" t="str">
        <f t="shared" ca="1" si="33"/>
        <v/>
      </c>
      <c r="AC326" s="26" t="str">
        <f t="shared" ca="1" si="34"/>
        <v/>
      </c>
      <c r="AD326" s="26"/>
      <c r="AE326" s="12">
        <v>308</v>
      </c>
      <c r="AF326" s="13">
        <v>-0.43000000000006999</v>
      </c>
      <c r="AG326" s="26">
        <f t="shared" ca="1" si="35"/>
        <v>0.36371360037370248</v>
      </c>
      <c r="AH326" s="26" t="str">
        <f t="shared" ca="1" si="36"/>
        <v/>
      </c>
    </row>
    <row r="327" spans="20:34" x14ac:dyDescent="0.2">
      <c r="T327" s="12">
        <v>309</v>
      </c>
      <c r="U327" s="13">
        <v>-0.42000000000006998</v>
      </c>
      <c r="V327" s="26">
        <f t="shared" ca="1" si="30"/>
        <v>0.36526267262214313</v>
      </c>
      <c r="W327" s="26" t="str">
        <f t="shared" ca="1" si="31"/>
        <v/>
      </c>
      <c r="X327" s="26"/>
      <c r="Y327" s="12">
        <v>309</v>
      </c>
      <c r="Z327" s="13">
        <v>-0.42000000000006998</v>
      </c>
      <c r="AA327" s="26">
        <f t="shared" ca="1" si="32"/>
        <v>0.36526267262214313</v>
      </c>
      <c r="AB327" s="26" t="str">
        <f t="shared" ca="1" si="33"/>
        <v/>
      </c>
      <c r="AC327" s="26" t="str">
        <f t="shared" ca="1" si="34"/>
        <v/>
      </c>
      <c r="AD327" s="26"/>
      <c r="AE327" s="12">
        <v>309</v>
      </c>
      <c r="AF327" s="13">
        <v>-0.42000000000006998</v>
      </c>
      <c r="AG327" s="26">
        <f t="shared" ca="1" si="35"/>
        <v>0.36526267262214313</v>
      </c>
      <c r="AH327" s="26" t="str">
        <f t="shared" ca="1" si="36"/>
        <v/>
      </c>
    </row>
    <row r="328" spans="20:34" x14ac:dyDescent="0.2">
      <c r="T328" s="12">
        <v>310</v>
      </c>
      <c r="U328" s="13">
        <v>-0.41000000000006998</v>
      </c>
      <c r="V328" s="26">
        <f t="shared" ca="1" si="30"/>
        <v>0.36678166243732557</v>
      </c>
      <c r="W328" s="26" t="str">
        <f t="shared" ca="1" si="31"/>
        <v/>
      </c>
      <c r="X328" s="26"/>
      <c r="Y328" s="12">
        <v>310</v>
      </c>
      <c r="Z328" s="13">
        <v>-0.41000000000006998</v>
      </c>
      <c r="AA328" s="26">
        <f t="shared" ca="1" si="32"/>
        <v>0.36678166243732557</v>
      </c>
      <c r="AB328" s="26" t="str">
        <f t="shared" ca="1" si="33"/>
        <v/>
      </c>
      <c r="AC328" s="26" t="str">
        <f t="shared" ca="1" si="34"/>
        <v/>
      </c>
      <c r="AD328" s="26"/>
      <c r="AE328" s="12">
        <v>310</v>
      </c>
      <c r="AF328" s="13">
        <v>-0.41000000000006998</v>
      </c>
      <c r="AG328" s="26">
        <f t="shared" ca="1" si="35"/>
        <v>0.36678166243732557</v>
      </c>
      <c r="AH328" s="26" t="str">
        <f t="shared" ca="1" si="36"/>
        <v/>
      </c>
    </row>
    <row r="329" spans="20:34" x14ac:dyDescent="0.2">
      <c r="T329" s="12">
        <v>311</v>
      </c>
      <c r="U329" s="13">
        <v>-0.40000000000007002</v>
      </c>
      <c r="V329" s="26">
        <f t="shared" ca="1" si="30"/>
        <v>0.36827014030331301</v>
      </c>
      <c r="W329" s="26" t="str">
        <f t="shared" ca="1" si="31"/>
        <v/>
      </c>
      <c r="X329" s="26"/>
      <c r="Y329" s="12">
        <v>311</v>
      </c>
      <c r="Z329" s="13">
        <v>-0.40000000000007002</v>
      </c>
      <c r="AA329" s="26">
        <f t="shared" ca="1" si="32"/>
        <v>0.36827014030331301</v>
      </c>
      <c r="AB329" s="26" t="str">
        <f t="shared" ca="1" si="33"/>
        <v/>
      </c>
      <c r="AC329" s="26" t="str">
        <f t="shared" ca="1" si="34"/>
        <v/>
      </c>
      <c r="AD329" s="26"/>
      <c r="AE329" s="12">
        <v>311</v>
      </c>
      <c r="AF329" s="13">
        <v>-0.40000000000007002</v>
      </c>
      <c r="AG329" s="26">
        <f t="shared" ca="1" si="35"/>
        <v>0.36827014030331301</v>
      </c>
      <c r="AH329" s="26" t="str">
        <f t="shared" ca="1" si="36"/>
        <v/>
      </c>
    </row>
    <row r="330" spans="20:34" x14ac:dyDescent="0.2">
      <c r="T330" s="12">
        <v>312</v>
      </c>
      <c r="U330" s="13">
        <v>-0.39000000000007001</v>
      </c>
      <c r="V330" s="26">
        <f t="shared" ca="1" si="30"/>
        <v>0.36972768411142226</v>
      </c>
      <c r="W330" s="26" t="str">
        <f t="shared" ca="1" si="31"/>
        <v/>
      </c>
      <c r="X330" s="26"/>
      <c r="Y330" s="12">
        <v>312</v>
      </c>
      <c r="Z330" s="13">
        <v>-0.39000000000007001</v>
      </c>
      <c r="AA330" s="26">
        <f t="shared" ca="1" si="32"/>
        <v>0.36972768411142226</v>
      </c>
      <c r="AB330" s="26" t="str">
        <f t="shared" ca="1" si="33"/>
        <v/>
      </c>
      <c r="AC330" s="26" t="str">
        <f t="shared" ca="1" si="34"/>
        <v/>
      </c>
      <c r="AD330" s="26"/>
      <c r="AE330" s="12">
        <v>312</v>
      </c>
      <c r="AF330" s="13">
        <v>-0.39000000000007001</v>
      </c>
      <c r="AG330" s="26">
        <f t="shared" ca="1" si="35"/>
        <v>0.36972768411142226</v>
      </c>
      <c r="AH330" s="26" t="str">
        <f t="shared" ca="1" si="36"/>
        <v/>
      </c>
    </row>
    <row r="331" spans="20:34" x14ac:dyDescent="0.2">
      <c r="T331" s="12">
        <v>313</v>
      </c>
      <c r="U331" s="13">
        <v>-0.38000000000007</v>
      </c>
      <c r="V331" s="26">
        <f t="shared" ca="1" si="30"/>
        <v>0.37115387935945615</v>
      </c>
      <c r="W331" s="26" t="str">
        <f t="shared" ca="1" si="31"/>
        <v/>
      </c>
      <c r="X331" s="26"/>
      <c r="Y331" s="12">
        <v>313</v>
      </c>
      <c r="Z331" s="13">
        <v>-0.38000000000007</v>
      </c>
      <c r="AA331" s="26">
        <f t="shared" ca="1" si="32"/>
        <v>0.37115387935945615</v>
      </c>
      <c r="AB331" s="26" t="str">
        <f t="shared" ca="1" si="33"/>
        <v/>
      </c>
      <c r="AC331" s="26" t="str">
        <f t="shared" ca="1" si="34"/>
        <v/>
      </c>
      <c r="AD331" s="26"/>
      <c r="AE331" s="12">
        <v>313</v>
      </c>
      <c r="AF331" s="13">
        <v>-0.38000000000007</v>
      </c>
      <c r="AG331" s="26">
        <f t="shared" ca="1" si="35"/>
        <v>0.37115387935945615</v>
      </c>
      <c r="AH331" s="26" t="str">
        <f t="shared" ca="1" si="36"/>
        <v/>
      </c>
    </row>
    <row r="332" spans="20:34" x14ac:dyDescent="0.2">
      <c r="T332" s="12">
        <v>314</v>
      </c>
      <c r="U332" s="13">
        <v>-0.37000000000007</v>
      </c>
      <c r="V332" s="26">
        <f t="shared" ca="1" si="30"/>
        <v>0.37254831934792376</v>
      </c>
      <c r="W332" s="26" t="str">
        <f t="shared" ca="1" si="31"/>
        <v/>
      </c>
      <c r="X332" s="26"/>
      <c r="Y332" s="12">
        <v>314</v>
      </c>
      <c r="Z332" s="13">
        <v>-0.37000000000007</v>
      </c>
      <c r="AA332" s="26">
        <f t="shared" ca="1" si="32"/>
        <v>0.37254831934792376</v>
      </c>
      <c r="AB332" s="26" t="str">
        <f t="shared" ca="1" si="33"/>
        <v/>
      </c>
      <c r="AC332" s="26" t="str">
        <f t="shared" ca="1" si="34"/>
        <v/>
      </c>
      <c r="AD332" s="26"/>
      <c r="AE332" s="12">
        <v>314</v>
      </c>
      <c r="AF332" s="13">
        <v>-0.37000000000007</v>
      </c>
      <c r="AG332" s="26">
        <f t="shared" ca="1" si="35"/>
        <v>0.37254831934792376</v>
      </c>
      <c r="AH332" s="26" t="str">
        <f t="shared" ca="1" si="36"/>
        <v/>
      </c>
    </row>
    <row r="333" spans="20:34" x14ac:dyDescent="0.2">
      <c r="T333" s="12">
        <v>315</v>
      </c>
      <c r="U333" s="13">
        <v>-0.36000000000006999</v>
      </c>
      <c r="V333" s="26">
        <f t="shared" ca="1" si="30"/>
        <v>0.37391060537311899</v>
      </c>
      <c r="W333" s="26" t="str">
        <f t="shared" ca="1" si="31"/>
        <v/>
      </c>
      <c r="X333" s="26"/>
      <c r="Y333" s="12">
        <v>315</v>
      </c>
      <c r="Z333" s="13">
        <v>-0.36000000000006999</v>
      </c>
      <c r="AA333" s="26">
        <f t="shared" ca="1" si="32"/>
        <v>0.37391060537311899</v>
      </c>
      <c r="AB333" s="26" t="str">
        <f t="shared" ca="1" si="33"/>
        <v/>
      </c>
      <c r="AC333" s="26" t="str">
        <f t="shared" ca="1" si="34"/>
        <v/>
      </c>
      <c r="AD333" s="26"/>
      <c r="AE333" s="12">
        <v>315</v>
      </c>
      <c r="AF333" s="13">
        <v>-0.36000000000006999</v>
      </c>
      <c r="AG333" s="26">
        <f t="shared" ca="1" si="35"/>
        <v>0.37391060537311899</v>
      </c>
      <c r="AH333" s="26" t="str">
        <f t="shared" ca="1" si="36"/>
        <v/>
      </c>
    </row>
    <row r="334" spans="20:34" x14ac:dyDescent="0.2">
      <c r="T334" s="12">
        <v>316</v>
      </c>
      <c r="U334" s="13">
        <v>-0.35000000000006998</v>
      </c>
      <c r="V334" s="26">
        <f t="shared" ca="1" si="30"/>
        <v>0.3752403469169287</v>
      </c>
      <c r="W334" s="26" t="str">
        <f t="shared" ca="1" si="31"/>
        <v/>
      </c>
      <c r="X334" s="26"/>
      <c r="Y334" s="12">
        <v>316</v>
      </c>
      <c r="Z334" s="13">
        <v>-0.35000000000006998</v>
      </c>
      <c r="AA334" s="26">
        <f t="shared" ca="1" si="32"/>
        <v>0.3752403469169287</v>
      </c>
      <c r="AB334" s="26" t="str">
        <f t="shared" ca="1" si="33"/>
        <v/>
      </c>
      <c r="AC334" s="26" t="str">
        <f t="shared" ca="1" si="34"/>
        <v/>
      </c>
      <c r="AD334" s="26"/>
      <c r="AE334" s="12">
        <v>316</v>
      </c>
      <c r="AF334" s="13">
        <v>-0.35000000000006998</v>
      </c>
      <c r="AG334" s="26">
        <f t="shared" ca="1" si="35"/>
        <v>0.3752403469169287</v>
      </c>
      <c r="AH334" s="26" t="str">
        <f t="shared" ca="1" si="36"/>
        <v/>
      </c>
    </row>
    <row r="335" spans="20:34" x14ac:dyDescent="0.2">
      <c r="T335" s="12">
        <v>317</v>
      </c>
      <c r="U335" s="13">
        <v>-0.34000000000007002</v>
      </c>
      <c r="V335" s="26">
        <f t="shared" ca="1" si="30"/>
        <v>0.37653716183324498</v>
      </c>
      <c r="W335" s="26" t="str">
        <f t="shared" ca="1" si="31"/>
        <v/>
      </c>
      <c r="X335" s="26"/>
      <c r="Y335" s="12">
        <v>317</v>
      </c>
      <c r="Z335" s="13">
        <v>-0.34000000000007002</v>
      </c>
      <c r="AA335" s="26">
        <f t="shared" ca="1" si="32"/>
        <v>0.37653716183324498</v>
      </c>
      <c r="AB335" s="26" t="str">
        <f t="shared" ca="1" si="33"/>
        <v/>
      </c>
      <c r="AC335" s="26" t="str">
        <f t="shared" ca="1" si="34"/>
        <v/>
      </c>
      <c r="AD335" s="26"/>
      <c r="AE335" s="12">
        <v>317</v>
      </c>
      <c r="AF335" s="13">
        <v>-0.34000000000007002</v>
      </c>
      <c r="AG335" s="26">
        <f t="shared" ca="1" si="35"/>
        <v>0.37653716183324498</v>
      </c>
      <c r="AH335" s="26" t="str">
        <f t="shared" ca="1" si="36"/>
        <v/>
      </c>
    </row>
    <row r="336" spans="20:34" x14ac:dyDescent="0.2">
      <c r="T336" s="12">
        <v>318</v>
      </c>
      <c r="U336" s="13">
        <v>-0.33000000000007002</v>
      </c>
      <c r="V336" s="26">
        <f t="shared" ca="1" si="30"/>
        <v>0.37780067653085586</v>
      </c>
      <c r="W336" s="26" t="str">
        <f t="shared" ca="1" si="31"/>
        <v/>
      </c>
      <c r="X336" s="26"/>
      <c r="Y336" s="12">
        <v>318</v>
      </c>
      <c r="Z336" s="13">
        <v>-0.33000000000007002</v>
      </c>
      <c r="AA336" s="26">
        <f t="shared" ca="1" si="32"/>
        <v>0.37780067653085586</v>
      </c>
      <c r="AB336" s="26" t="str">
        <f t="shared" ca="1" si="33"/>
        <v/>
      </c>
      <c r="AC336" s="26" t="str">
        <f t="shared" ca="1" si="34"/>
        <v/>
      </c>
      <c r="AD336" s="26"/>
      <c r="AE336" s="12">
        <v>318</v>
      </c>
      <c r="AF336" s="13">
        <v>-0.33000000000007002</v>
      </c>
      <c r="AG336" s="26">
        <f t="shared" ca="1" si="35"/>
        <v>0.37780067653085586</v>
      </c>
      <c r="AH336" s="26" t="str">
        <f t="shared" ca="1" si="36"/>
        <v/>
      </c>
    </row>
    <row r="337" spans="20:34" x14ac:dyDescent="0.2">
      <c r="T337" s="12">
        <v>319</v>
      </c>
      <c r="U337" s="13">
        <v>-0.32000000000007001</v>
      </c>
      <c r="V337" s="26">
        <f t="shared" ca="1" si="30"/>
        <v>0.37903052615269317</v>
      </c>
      <c r="W337" s="26" t="str">
        <f t="shared" ca="1" si="31"/>
        <v/>
      </c>
      <c r="X337" s="26"/>
      <c r="Y337" s="12">
        <v>319</v>
      </c>
      <c r="Z337" s="13">
        <v>-0.32000000000007001</v>
      </c>
      <c r="AA337" s="26">
        <f t="shared" ca="1" si="32"/>
        <v>0.37903052615269317</v>
      </c>
      <c r="AB337" s="26" t="str">
        <f t="shared" ca="1" si="33"/>
        <v/>
      </c>
      <c r="AC337" s="26" t="str">
        <f t="shared" ca="1" si="34"/>
        <v/>
      </c>
      <c r="AD337" s="26"/>
      <c r="AE337" s="12">
        <v>319</v>
      </c>
      <c r="AF337" s="13">
        <v>-0.32000000000007001</v>
      </c>
      <c r="AG337" s="26">
        <f t="shared" ca="1" si="35"/>
        <v>0.37903052615269317</v>
      </c>
      <c r="AH337" s="26" t="str">
        <f t="shared" ca="1" si="36"/>
        <v/>
      </c>
    </row>
    <row r="338" spans="20:34" x14ac:dyDescent="0.2">
      <c r="T338" s="12">
        <v>320</v>
      </c>
      <c r="U338" s="13">
        <v>-0.31000000000007</v>
      </c>
      <c r="V338" s="26" t="str">
        <f t="shared" ca="1" si="30"/>
        <v/>
      </c>
      <c r="W338" s="26">
        <f t="shared" ca="1" si="31"/>
        <v>0.38022635475131666</v>
      </c>
      <c r="X338" s="26"/>
      <c r="Y338" s="12">
        <v>320</v>
      </c>
      <c r="Z338" s="13">
        <v>-0.31000000000007</v>
      </c>
      <c r="AA338" s="26" t="str">
        <f t="shared" ca="1" si="32"/>
        <v/>
      </c>
      <c r="AB338" s="26">
        <f t="shared" ca="1" si="33"/>
        <v>0.38022635475131666</v>
      </c>
      <c r="AC338" s="26" t="str">
        <f t="shared" ca="1" si="34"/>
        <v/>
      </c>
      <c r="AD338" s="26"/>
      <c r="AE338" s="12">
        <v>320</v>
      </c>
      <c r="AF338" s="13">
        <v>-0.31000000000007</v>
      </c>
      <c r="AG338" s="26" t="str">
        <f t="shared" ca="1" si="35"/>
        <v/>
      </c>
      <c r="AH338" s="26">
        <f t="shared" ca="1" si="36"/>
        <v>0.38022635475131666</v>
      </c>
    </row>
    <row r="339" spans="20:34" x14ac:dyDescent="0.2">
      <c r="T339" s="12">
        <v>321</v>
      </c>
      <c r="U339" s="13">
        <v>-0.30000000000006999</v>
      </c>
      <c r="V339" s="26" t="str">
        <f t="shared" ref="V339:V402" ca="1" si="37">IF(U339&lt;TestStat,NORMDIST(U339,0,1,0),"")</f>
        <v/>
      </c>
      <c r="W339" s="26">
        <f t="shared" ref="W339:W402" ca="1" si="38">IF(U339&gt;=TestStat,NORMDIST(U339,0,1,0),"")</f>
        <v>0.38138781546051609</v>
      </c>
      <c r="X339" s="26"/>
      <c r="Y339" s="12">
        <v>321</v>
      </c>
      <c r="Z339" s="13">
        <v>-0.30000000000006999</v>
      </c>
      <c r="AA339" s="26" t="str">
        <f t="shared" ref="AA339:AA402" ca="1" si="39">IF(Z339&lt;-ABS(TestStat),NORMDIST(Z339,0,1,0),"")</f>
        <v/>
      </c>
      <c r="AB339" s="26">
        <f t="shared" ref="AB339:AB402" ca="1" si="40">IF(AND(Z339&gt;=-ABS(TestStat),Z339&lt;=ABS(TestStat)),NORMDIST(Z339,0,1,0),"")</f>
        <v>0.38138781546051609</v>
      </c>
      <c r="AC339" s="26" t="str">
        <f t="shared" ref="AC339:AC402" ca="1" si="41">IF(Z339&gt;ABS(TestStat),NORMDIST(Z339,0,1,0),"")</f>
        <v/>
      </c>
      <c r="AD339" s="26"/>
      <c r="AE339" s="12">
        <v>321</v>
      </c>
      <c r="AF339" s="13">
        <v>-0.30000000000006999</v>
      </c>
      <c r="AG339" s="26" t="str">
        <f t="shared" ref="AG339:AG402" ca="1" si="42">IF(AF339&lt;=TestStat,NORMDIST(AF339,0,1,0),"")</f>
        <v/>
      </c>
      <c r="AH339" s="26">
        <f t="shared" ref="AH339:AH402" ca="1" si="43">IF(AF339&gt;TestStat,NORMDIST(AF339,0,1,0),"")</f>
        <v>0.38138781546051609</v>
      </c>
    </row>
    <row r="340" spans="20:34" x14ac:dyDescent="0.2">
      <c r="T340" s="12">
        <v>322</v>
      </c>
      <c r="U340" s="13">
        <v>-0.29000000000006998</v>
      </c>
      <c r="V340" s="26" t="str">
        <f t="shared" ca="1" si="37"/>
        <v/>
      </c>
      <c r="W340" s="26">
        <f t="shared" ca="1" si="38"/>
        <v>0.38251457066291628</v>
      </c>
      <c r="X340" s="26"/>
      <c r="Y340" s="12">
        <v>322</v>
      </c>
      <c r="Z340" s="13">
        <v>-0.29000000000006998</v>
      </c>
      <c r="AA340" s="26" t="str">
        <f t="shared" ca="1" si="39"/>
        <v/>
      </c>
      <c r="AB340" s="26">
        <f t="shared" ca="1" si="40"/>
        <v>0.38251457066291628</v>
      </c>
      <c r="AC340" s="26" t="str">
        <f t="shared" ca="1" si="41"/>
        <v/>
      </c>
      <c r="AD340" s="26"/>
      <c r="AE340" s="12">
        <v>322</v>
      </c>
      <c r="AF340" s="13">
        <v>-0.29000000000006998</v>
      </c>
      <c r="AG340" s="26" t="str">
        <f t="shared" ca="1" si="42"/>
        <v/>
      </c>
      <c r="AH340" s="26">
        <f t="shared" ca="1" si="43"/>
        <v>0.38251457066291628</v>
      </c>
    </row>
    <row r="341" spans="20:34" x14ac:dyDescent="0.2">
      <c r="T341" s="12">
        <v>323</v>
      </c>
      <c r="U341" s="13">
        <v>-0.28000000000007003</v>
      </c>
      <c r="V341" s="26" t="str">
        <f t="shared" ca="1" si="37"/>
        <v/>
      </c>
      <c r="W341" s="26">
        <f t="shared" ca="1" si="38"/>
        <v>0.38360629215347103</v>
      </c>
      <c r="X341" s="26"/>
      <c r="Y341" s="12">
        <v>323</v>
      </c>
      <c r="Z341" s="13">
        <v>-0.28000000000007003</v>
      </c>
      <c r="AA341" s="26" t="str">
        <f t="shared" ca="1" si="39"/>
        <v/>
      </c>
      <c r="AB341" s="26">
        <f t="shared" ca="1" si="40"/>
        <v>0.38360629215347103</v>
      </c>
      <c r="AC341" s="26" t="str">
        <f t="shared" ca="1" si="41"/>
        <v/>
      </c>
      <c r="AD341" s="26"/>
      <c r="AE341" s="12">
        <v>323</v>
      </c>
      <c r="AF341" s="13">
        <v>-0.28000000000007003</v>
      </c>
      <c r="AG341" s="26" t="str">
        <f t="shared" ca="1" si="42"/>
        <v/>
      </c>
      <c r="AH341" s="26">
        <f t="shared" ca="1" si="43"/>
        <v>0.38360629215347103</v>
      </c>
    </row>
    <row r="342" spans="20:34" x14ac:dyDescent="0.2">
      <c r="T342" s="12">
        <v>324</v>
      </c>
      <c r="U342" s="13">
        <v>-0.27000000000007002</v>
      </c>
      <c r="V342" s="26" t="str">
        <f t="shared" ca="1" si="37"/>
        <v/>
      </c>
      <c r="W342" s="26">
        <f t="shared" ca="1" si="38"/>
        <v>0.3846626612987355</v>
      </c>
      <c r="X342" s="26"/>
      <c r="Y342" s="12">
        <v>324</v>
      </c>
      <c r="Z342" s="13">
        <v>-0.27000000000007002</v>
      </c>
      <c r="AA342" s="26" t="str">
        <f t="shared" ca="1" si="39"/>
        <v/>
      </c>
      <c r="AB342" s="26">
        <f t="shared" ca="1" si="40"/>
        <v>0.3846626612987355</v>
      </c>
      <c r="AC342" s="26" t="str">
        <f t="shared" ca="1" si="41"/>
        <v/>
      </c>
      <c r="AD342" s="26"/>
      <c r="AE342" s="12">
        <v>324</v>
      </c>
      <c r="AF342" s="13">
        <v>-0.27000000000007002</v>
      </c>
      <c r="AG342" s="26" t="str">
        <f t="shared" ca="1" si="42"/>
        <v/>
      </c>
      <c r="AH342" s="26">
        <f t="shared" ca="1" si="43"/>
        <v>0.3846626612987355</v>
      </c>
    </row>
    <row r="343" spans="20:34" x14ac:dyDescent="0.2">
      <c r="T343" s="12">
        <v>325</v>
      </c>
      <c r="U343" s="13">
        <v>-0.26000000000007001</v>
      </c>
      <c r="V343" s="26" t="str">
        <f t="shared" ca="1" si="37"/>
        <v/>
      </c>
      <c r="W343" s="26">
        <f t="shared" ca="1" si="38"/>
        <v>0.38568336919180907</v>
      </c>
      <c r="X343" s="26"/>
      <c r="Y343" s="12">
        <v>325</v>
      </c>
      <c r="Z343" s="13">
        <v>-0.26000000000007001</v>
      </c>
      <c r="AA343" s="26" t="str">
        <f t="shared" ca="1" si="39"/>
        <v/>
      </c>
      <c r="AB343" s="26">
        <f t="shared" ca="1" si="40"/>
        <v>0.38568336919180907</v>
      </c>
      <c r="AC343" s="26" t="str">
        <f t="shared" ca="1" si="41"/>
        <v/>
      </c>
      <c r="AD343" s="26"/>
      <c r="AE343" s="12">
        <v>325</v>
      </c>
      <c r="AF343" s="13">
        <v>-0.26000000000007001</v>
      </c>
      <c r="AG343" s="26" t="str">
        <f t="shared" ca="1" si="42"/>
        <v/>
      </c>
      <c r="AH343" s="26">
        <f t="shared" ca="1" si="43"/>
        <v>0.38568336919180907</v>
      </c>
    </row>
    <row r="344" spans="20:34" x14ac:dyDescent="0.2">
      <c r="T344" s="12">
        <v>326</v>
      </c>
      <c r="U344" s="13">
        <v>-0.25000000000007</v>
      </c>
      <c r="V344" s="26" t="str">
        <f t="shared" ca="1" si="37"/>
        <v/>
      </c>
      <c r="W344" s="26">
        <f t="shared" ca="1" si="38"/>
        <v>0.38666811680284247</v>
      </c>
      <c r="X344" s="26"/>
      <c r="Y344" s="12">
        <v>326</v>
      </c>
      <c r="Z344" s="13">
        <v>-0.25000000000007</v>
      </c>
      <c r="AA344" s="26" t="str">
        <f t="shared" ca="1" si="39"/>
        <v/>
      </c>
      <c r="AB344" s="26">
        <f t="shared" ca="1" si="40"/>
        <v>0.38666811680284247</v>
      </c>
      <c r="AC344" s="26" t="str">
        <f t="shared" ca="1" si="41"/>
        <v/>
      </c>
      <c r="AD344" s="26"/>
      <c r="AE344" s="12">
        <v>326</v>
      </c>
      <c r="AF344" s="13">
        <v>-0.25000000000007</v>
      </c>
      <c r="AG344" s="26" t="str">
        <f t="shared" ca="1" si="42"/>
        <v/>
      </c>
      <c r="AH344" s="26">
        <f t="shared" ca="1" si="43"/>
        <v>0.38666811680284247</v>
      </c>
    </row>
    <row r="345" spans="20:34" x14ac:dyDescent="0.2">
      <c r="T345" s="12">
        <v>327</v>
      </c>
      <c r="U345" s="13">
        <v>-0.24000000000006999</v>
      </c>
      <c r="V345" s="26" t="str">
        <f t="shared" ca="1" si="37"/>
        <v/>
      </c>
      <c r="W345" s="26">
        <f t="shared" ca="1" si="38"/>
        <v>0.38761661512500767</v>
      </c>
      <c r="X345" s="26"/>
      <c r="Y345" s="12">
        <v>327</v>
      </c>
      <c r="Z345" s="13">
        <v>-0.24000000000006999</v>
      </c>
      <c r="AA345" s="26" t="str">
        <f t="shared" ca="1" si="39"/>
        <v/>
      </c>
      <c r="AB345" s="26">
        <f t="shared" ca="1" si="40"/>
        <v>0.38761661512500767</v>
      </c>
      <c r="AC345" s="26" t="str">
        <f t="shared" ca="1" si="41"/>
        <v/>
      </c>
      <c r="AD345" s="26"/>
      <c r="AE345" s="12">
        <v>327</v>
      </c>
      <c r="AF345" s="13">
        <v>-0.24000000000006999</v>
      </c>
      <c r="AG345" s="26" t="str">
        <f t="shared" ca="1" si="42"/>
        <v/>
      </c>
      <c r="AH345" s="26">
        <f t="shared" ca="1" si="43"/>
        <v>0.38761661512500767</v>
      </c>
    </row>
    <row r="346" spans="20:34" x14ac:dyDescent="0.2">
      <c r="T346" s="12">
        <v>328</v>
      </c>
      <c r="U346" s="13">
        <v>-0.23000000000007001</v>
      </c>
      <c r="V346" s="26" t="str">
        <f t="shared" ca="1" si="37"/>
        <v/>
      </c>
      <c r="W346" s="26">
        <f t="shared" ca="1" si="38"/>
        <v>0.38852858531582962</v>
      </c>
      <c r="X346" s="26"/>
      <c r="Y346" s="12">
        <v>328</v>
      </c>
      <c r="Z346" s="13">
        <v>-0.23000000000007001</v>
      </c>
      <c r="AA346" s="26" t="str">
        <f t="shared" ca="1" si="39"/>
        <v/>
      </c>
      <c r="AB346" s="26">
        <f t="shared" ca="1" si="40"/>
        <v>0.38852858531582962</v>
      </c>
      <c r="AC346" s="26" t="str">
        <f t="shared" ca="1" si="41"/>
        <v/>
      </c>
      <c r="AD346" s="26"/>
      <c r="AE346" s="12">
        <v>328</v>
      </c>
      <c r="AF346" s="13">
        <v>-0.23000000000007001</v>
      </c>
      <c r="AG346" s="26" t="str">
        <f t="shared" ca="1" si="42"/>
        <v/>
      </c>
      <c r="AH346" s="26">
        <f t="shared" ca="1" si="43"/>
        <v>0.38852858531582962</v>
      </c>
    </row>
    <row r="347" spans="20:34" x14ac:dyDescent="0.2">
      <c r="T347" s="12">
        <v>329</v>
      </c>
      <c r="U347" s="13">
        <v>-0.22000000000007</v>
      </c>
      <c r="V347" s="26" t="str">
        <f t="shared" ca="1" si="37"/>
        <v/>
      </c>
      <c r="W347" s="26">
        <f t="shared" ca="1" si="38"/>
        <v>0.38940375883378447</v>
      </c>
      <c r="X347" s="26"/>
      <c r="Y347" s="12">
        <v>329</v>
      </c>
      <c r="Z347" s="13">
        <v>-0.22000000000007</v>
      </c>
      <c r="AA347" s="26" t="str">
        <f t="shared" ca="1" si="39"/>
        <v/>
      </c>
      <c r="AB347" s="26">
        <f t="shared" ca="1" si="40"/>
        <v>0.38940375883378447</v>
      </c>
      <c r="AC347" s="26" t="str">
        <f t="shared" ca="1" si="41"/>
        <v/>
      </c>
      <c r="AD347" s="26"/>
      <c r="AE347" s="12">
        <v>329</v>
      </c>
      <c r="AF347" s="13">
        <v>-0.22000000000007</v>
      </c>
      <c r="AG347" s="26" t="str">
        <f t="shared" ca="1" si="42"/>
        <v/>
      </c>
      <c r="AH347" s="26">
        <f t="shared" ca="1" si="43"/>
        <v>0.38940375883378447</v>
      </c>
    </row>
    <row r="348" spans="20:34" x14ac:dyDescent="0.2">
      <c r="T348" s="12">
        <v>330</v>
      </c>
      <c r="U348" s="13">
        <v>-0.21000000000006999</v>
      </c>
      <c r="V348" s="26" t="str">
        <f t="shared" ca="1" si="37"/>
        <v/>
      </c>
      <c r="W348" s="26">
        <f t="shared" ca="1" si="38"/>
        <v>0.39024187757006856</v>
      </c>
      <c r="X348" s="26"/>
      <c r="Y348" s="12">
        <v>330</v>
      </c>
      <c r="Z348" s="13">
        <v>-0.21000000000006999</v>
      </c>
      <c r="AA348" s="26" t="str">
        <f t="shared" ca="1" si="39"/>
        <v/>
      </c>
      <c r="AB348" s="26">
        <f t="shared" ca="1" si="40"/>
        <v>0.39024187757006856</v>
      </c>
      <c r="AC348" s="26" t="str">
        <f t="shared" ca="1" si="41"/>
        <v/>
      </c>
      <c r="AD348" s="26"/>
      <c r="AE348" s="12">
        <v>330</v>
      </c>
      <c r="AF348" s="13">
        <v>-0.21000000000006999</v>
      </c>
      <c r="AG348" s="26" t="str">
        <f t="shared" ca="1" si="42"/>
        <v/>
      </c>
      <c r="AH348" s="26">
        <f t="shared" ca="1" si="43"/>
        <v>0.39024187757006856</v>
      </c>
    </row>
    <row r="349" spans="20:34" x14ac:dyDescent="0.2">
      <c r="T349" s="12">
        <v>331</v>
      </c>
      <c r="U349" s="13">
        <v>-0.20000000000007001</v>
      </c>
      <c r="V349" s="26" t="str">
        <f t="shared" ca="1" si="37"/>
        <v/>
      </c>
      <c r="W349" s="26">
        <f t="shared" ca="1" si="38"/>
        <v>0.39104269397545044</v>
      </c>
      <c r="X349" s="26"/>
      <c r="Y349" s="12">
        <v>331</v>
      </c>
      <c r="Z349" s="13">
        <v>-0.20000000000007001</v>
      </c>
      <c r="AA349" s="26" t="str">
        <f t="shared" ca="1" si="39"/>
        <v/>
      </c>
      <c r="AB349" s="26">
        <f t="shared" ca="1" si="40"/>
        <v>0.39104269397545044</v>
      </c>
      <c r="AC349" s="26" t="str">
        <f t="shared" ca="1" si="41"/>
        <v/>
      </c>
      <c r="AD349" s="26"/>
      <c r="AE349" s="12">
        <v>331</v>
      </c>
      <c r="AF349" s="13">
        <v>-0.20000000000007001</v>
      </c>
      <c r="AG349" s="26" t="str">
        <f t="shared" ca="1" si="42"/>
        <v/>
      </c>
      <c r="AH349" s="26">
        <f t="shared" ca="1" si="43"/>
        <v>0.39104269397545044</v>
      </c>
    </row>
    <row r="350" spans="20:34" x14ac:dyDescent="0.2">
      <c r="T350" s="12">
        <v>332</v>
      </c>
      <c r="U350" s="13">
        <v>-0.19000000000007</v>
      </c>
      <c r="V350" s="26" t="str">
        <f t="shared" ca="1" si="37"/>
        <v/>
      </c>
      <c r="W350" s="26">
        <f t="shared" ca="1" si="38"/>
        <v>0.39180597118211585</v>
      </c>
      <c r="X350" s="26"/>
      <c r="Y350" s="12">
        <v>332</v>
      </c>
      <c r="Z350" s="13">
        <v>-0.19000000000007</v>
      </c>
      <c r="AA350" s="26" t="str">
        <f t="shared" ca="1" si="39"/>
        <v/>
      </c>
      <c r="AB350" s="26">
        <f t="shared" ca="1" si="40"/>
        <v>0.39180597118211585</v>
      </c>
      <c r="AC350" s="26" t="str">
        <f t="shared" ca="1" si="41"/>
        <v/>
      </c>
      <c r="AD350" s="26"/>
      <c r="AE350" s="12">
        <v>332</v>
      </c>
      <c r="AF350" s="13">
        <v>-0.19000000000007</v>
      </c>
      <c r="AG350" s="26" t="str">
        <f t="shared" ca="1" si="42"/>
        <v/>
      </c>
      <c r="AH350" s="26">
        <f t="shared" ca="1" si="43"/>
        <v>0.39180597118211585</v>
      </c>
    </row>
    <row r="351" spans="20:34" x14ac:dyDescent="0.2">
      <c r="T351" s="12">
        <v>333</v>
      </c>
      <c r="U351" s="13">
        <v>-0.18000000000006999</v>
      </c>
      <c r="V351" s="26" t="str">
        <f t="shared" ca="1" si="37"/>
        <v/>
      </c>
      <c r="W351" s="26">
        <f t="shared" ca="1" si="38"/>
        <v>0.39253148312042396</v>
      </c>
      <c r="X351" s="26"/>
      <c r="Y351" s="12">
        <v>333</v>
      </c>
      <c r="Z351" s="13">
        <v>-0.18000000000006999</v>
      </c>
      <c r="AA351" s="26" t="str">
        <f t="shared" ca="1" si="39"/>
        <v/>
      </c>
      <c r="AB351" s="26">
        <f t="shared" ca="1" si="40"/>
        <v>0.39253148312042396</v>
      </c>
      <c r="AC351" s="26" t="str">
        <f t="shared" ca="1" si="41"/>
        <v/>
      </c>
      <c r="AD351" s="26"/>
      <c r="AE351" s="12">
        <v>333</v>
      </c>
      <c r="AF351" s="13">
        <v>-0.18000000000006999</v>
      </c>
      <c r="AG351" s="26" t="str">
        <f t="shared" ca="1" si="42"/>
        <v/>
      </c>
      <c r="AH351" s="26">
        <f t="shared" ca="1" si="43"/>
        <v>0.39253148312042396</v>
      </c>
    </row>
    <row r="352" spans="20:34" x14ac:dyDescent="0.2">
      <c r="T352" s="12">
        <v>334</v>
      </c>
      <c r="U352" s="13">
        <v>-0.17000000000007001</v>
      </c>
      <c r="V352" s="26" t="str">
        <f t="shared" ca="1" si="37"/>
        <v/>
      </c>
      <c r="W352" s="26">
        <f t="shared" ca="1" si="38"/>
        <v>0.39321901463049252</v>
      </c>
      <c r="X352" s="26"/>
      <c r="Y352" s="12">
        <v>334</v>
      </c>
      <c r="Z352" s="13">
        <v>-0.17000000000007001</v>
      </c>
      <c r="AA352" s="26" t="str">
        <f t="shared" ca="1" si="39"/>
        <v/>
      </c>
      <c r="AB352" s="26">
        <f t="shared" ca="1" si="40"/>
        <v>0.39321901463049252</v>
      </c>
      <c r="AC352" s="26" t="str">
        <f t="shared" ca="1" si="41"/>
        <v/>
      </c>
      <c r="AD352" s="26"/>
      <c r="AE352" s="12">
        <v>334</v>
      </c>
      <c r="AF352" s="13">
        <v>-0.17000000000007001</v>
      </c>
      <c r="AG352" s="26" t="str">
        <f t="shared" ca="1" si="42"/>
        <v/>
      </c>
      <c r="AH352" s="26">
        <f t="shared" ca="1" si="43"/>
        <v>0.39321901463049252</v>
      </c>
    </row>
    <row r="353" spans="20:34" x14ac:dyDescent="0.2">
      <c r="T353" s="12">
        <v>335</v>
      </c>
      <c r="U353" s="13">
        <v>-0.16000000000007</v>
      </c>
      <c r="V353" s="26" t="str">
        <f t="shared" ca="1" si="37"/>
        <v/>
      </c>
      <c r="W353" s="26">
        <f t="shared" ca="1" si="38"/>
        <v>0.39386836156853644</v>
      </c>
      <c r="X353" s="26"/>
      <c r="Y353" s="12">
        <v>335</v>
      </c>
      <c r="Z353" s="13">
        <v>-0.16000000000007</v>
      </c>
      <c r="AA353" s="26" t="str">
        <f t="shared" ca="1" si="39"/>
        <v/>
      </c>
      <c r="AB353" s="26">
        <f t="shared" ca="1" si="40"/>
        <v>0.39386836156853644</v>
      </c>
      <c r="AC353" s="26" t="str">
        <f t="shared" ca="1" si="41"/>
        <v/>
      </c>
      <c r="AD353" s="26"/>
      <c r="AE353" s="12">
        <v>335</v>
      </c>
      <c r="AF353" s="13">
        <v>-0.16000000000007</v>
      </c>
      <c r="AG353" s="26" t="str">
        <f t="shared" ca="1" si="42"/>
        <v/>
      </c>
      <c r="AH353" s="26">
        <f t="shared" ca="1" si="43"/>
        <v>0.39386836156853644</v>
      </c>
    </row>
    <row r="354" spans="20:34" x14ac:dyDescent="0.2">
      <c r="T354" s="12">
        <v>336</v>
      </c>
      <c r="U354" s="13">
        <v>-0.15000000000006999</v>
      </c>
      <c r="V354" s="26" t="str">
        <f t="shared" ca="1" si="37"/>
        <v/>
      </c>
      <c r="W354" s="26">
        <f t="shared" ca="1" si="38"/>
        <v>0.39447933090788478</v>
      </c>
      <c r="X354" s="26"/>
      <c r="Y354" s="12">
        <v>336</v>
      </c>
      <c r="Z354" s="13">
        <v>-0.15000000000006999</v>
      </c>
      <c r="AA354" s="26" t="str">
        <f t="shared" ca="1" si="39"/>
        <v/>
      </c>
      <c r="AB354" s="26">
        <f t="shared" ca="1" si="40"/>
        <v>0.39447933090788478</v>
      </c>
      <c r="AC354" s="26" t="str">
        <f t="shared" ca="1" si="41"/>
        <v/>
      </c>
      <c r="AD354" s="26"/>
      <c r="AE354" s="12">
        <v>336</v>
      </c>
      <c r="AF354" s="13">
        <v>-0.15000000000006999</v>
      </c>
      <c r="AG354" s="26" t="str">
        <f t="shared" ca="1" si="42"/>
        <v/>
      </c>
      <c r="AH354" s="26">
        <f t="shared" ca="1" si="43"/>
        <v>0.39447933090788478</v>
      </c>
    </row>
    <row r="355" spans="20:34" x14ac:dyDescent="0.2">
      <c r="T355" s="12">
        <v>337</v>
      </c>
      <c r="U355" s="13">
        <v>-0.14000000000007001</v>
      </c>
      <c r="V355" s="26" t="str">
        <f t="shared" ca="1" si="37"/>
        <v/>
      </c>
      <c r="W355" s="26">
        <f t="shared" ca="1" si="38"/>
        <v>0.39505174083460737</v>
      </c>
      <c r="X355" s="26"/>
      <c r="Y355" s="12">
        <v>337</v>
      </c>
      <c r="Z355" s="13">
        <v>-0.14000000000007001</v>
      </c>
      <c r="AA355" s="26" t="str">
        <f t="shared" ca="1" si="39"/>
        <v/>
      </c>
      <c r="AB355" s="26">
        <f t="shared" ca="1" si="40"/>
        <v>0.39505174083460737</v>
      </c>
      <c r="AC355" s="26" t="str">
        <f t="shared" ca="1" si="41"/>
        <v/>
      </c>
      <c r="AD355" s="26"/>
      <c r="AE355" s="12">
        <v>337</v>
      </c>
      <c r="AF355" s="13">
        <v>-0.14000000000007001</v>
      </c>
      <c r="AG355" s="26" t="str">
        <f t="shared" ca="1" si="42"/>
        <v/>
      </c>
      <c r="AH355" s="26">
        <f t="shared" ca="1" si="43"/>
        <v>0.39505174083460737</v>
      </c>
    </row>
    <row r="356" spans="20:34" x14ac:dyDescent="0.2">
      <c r="T356" s="12">
        <v>338</v>
      </c>
      <c r="U356" s="13">
        <v>-0.13000000000007</v>
      </c>
      <c r="V356" s="26" t="str">
        <f t="shared" ca="1" si="37"/>
        <v/>
      </c>
      <c r="W356" s="26">
        <f t="shared" ca="1" si="38"/>
        <v>0.39558542083768383</v>
      </c>
      <c r="X356" s="26"/>
      <c r="Y356" s="12">
        <v>338</v>
      </c>
      <c r="Z356" s="13">
        <v>-0.13000000000007</v>
      </c>
      <c r="AA356" s="26" t="str">
        <f t="shared" ca="1" si="39"/>
        <v/>
      </c>
      <c r="AB356" s="26">
        <f t="shared" ca="1" si="40"/>
        <v>0.39558542083768383</v>
      </c>
      <c r="AC356" s="26" t="str">
        <f t="shared" ca="1" si="41"/>
        <v/>
      </c>
      <c r="AD356" s="26"/>
      <c r="AE356" s="12">
        <v>338</v>
      </c>
      <c r="AF356" s="13">
        <v>-0.13000000000007</v>
      </c>
      <c r="AG356" s="26" t="str">
        <f t="shared" ca="1" si="42"/>
        <v/>
      </c>
      <c r="AH356" s="26">
        <f t="shared" ca="1" si="43"/>
        <v>0.39558542083768383</v>
      </c>
    </row>
    <row r="357" spans="20:34" x14ac:dyDescent="0.2">
      <c r="T357" s="12">
        <v>339</v>
      </c>
      <c r="U357" s="13">
        <v>-0.12000000000007</v>
      </c>
      <c r="V357" s="26" t="str">
        <f t="shared" ca="1" si="37"/>
        <v/>
      </c>
      <c r="W357" s="26">
        <f t="shared" ca="1" si="38"/>
        <v>0.39608021179365277</v>
      </c>
      <c r="X357" s="26"/>
      <c r="Y357" s="12">
        <v>339</v>
      </c>
      <c r="Z357" s="13">
        <v>-0.12000000000007</v>
      </c>
      <c r="AA357" s="26" t="str">
        <f t="shared" ca="1" si="39"/>
        <v/>
      </c>
      <c r="AB357" s="26">
        <f t="shared" ca="1" si="40"/>
        <v>0.39608021179365277</v>
      </c>
      <c r="AC357" s="26" t="str">
        <f t="shared" ca="1" si="41"/>
        <v/>
      </c>
      <c r="AD357" s="26"/>
      <c r="AE357" s="12">
        <v>339</v>
      </c>
      <c r="AF357" s="13">
        <v>-0.12000000000007</v>
      </c>
      <c r="AG357" s="26" t="str">
        <f t="shared" ca="1" si="42"/>
        <v/>
      </c>
      <c r="AH357" s="26">
        <f t="shared" ca="1" si="43"/>
        <v>0.39608021179365277</v>
      </c>
    </row>
    <row r="358" spans="20:34" x14ac:dyDescent="0.2">
      <c r="T358" s="12">
        <v>340</v>
      </c>
      <c r="U358" s="13">
        <v>-0.11000000000007</v>
      </c>
      <c r="V358" s="26" t="str">
        <f t="shared" ca="1" si="37"/>
        <v/>
      </c>
      <c r="W358" s="26">
        <f t="shared" ca="1" si="38"/>
        <v>0.3965359660456827</v>
      </c>
      <c r="X358" s="26"/>
      <c r="Y358" s="12">
        <v>340</v>
      </c>
      <c r="Z358" s="13">
        <v>-0.11000000000007</v>
      </c>
      <c r="AA358" s="26" t="str">
        <f t="shared" ca="1" si="39"/>
        <v/>
      </c>
      <c r="AB358" s="26">
        <f t="shared" ca="1" si="40"/>
        <v>0.3965359660456827</v>
      </c>
      <c r="AC358" s="26" t="str">
        <f t="shared" ca="1" si="41"/>
        <v/>
      </c>
      <c r="AD358" s="26"/>
      <c r="AE358" s="12">
        <v>340</v>
      </c>
      <c r="AF358" s="13">
        <v>-0.11000000000007</v>
      </c>
      <c r="AG358" s="26" t="str">
        <f t="shared" ca="1" si="42"/>
        <v/>
      </c>
      <c r="AH358" s="26">
        <f t="shared" ca="1" si="43"/>
        <v>0.3965359660456827</v>
      </c>
    </row>
    <row r="359" spans="20:34" x14ac:dyDescent="0.2">
      <c r="T359" s="12">
        <v>341</v>
      </c>
      <c r="U359" s="13">
        <v>-0.10000000000007001</v>
      </c>
      <c r="V359" s="26" t="str">
        <f t="shared" ca="1" si="37"/>
        <v/>
      </c>
      <c r="W359" s="26">
        <f t="shared" ca="1" si="38"/>
        <v>0.39695254747700898</v>
      </c>
      <c r="X359" s="26"/>
      <c r="Y359" s="12">
        <v>341</v>
      </c>
      <c r="Z359" s="13">
        <v>-0.10000000000007001</v>
      </c>
      <c r="AA359" s="26" t="str">
        <f t="shared" ca="1" si="39"/>
        <v/>
      </c>
      <c r="AB359" s="26">
        <f t="shared" ca="1" si="40"/>
        <v>0.39695254747700898</v>
      </c>
      <c r="AC359" s="26" t="str">
        <f t="shared" ca="1" si="41"/>
        <v/>
      </c>
      <c r="AD359" s="26"/>
      <c r="AE359" s="12">
        <v>341</v>
      </c>
      <c r="AF359" s="13">
        <v>-0.10000000000007001</v>
      </c>
      <c r="AG359" s="26" t="str">
        <f t="shared" ca="1" si="42"/>
        <v/>
      </c>
      <c r="AH359" s="26">
        <f t="shared" ca="1" si="43"/>
        <v>0.39695254747700898</v>
      </c>
    </row>
    <row r="360" spans="20:34" x14ac:dyDescent="0.2">
      <c r="T360" s="12">
        <v>342</v>
      </c>
      <c r="U360" s="13">
        <v>-9.0000000000069996E-2</v>
      </c>
      <c r="V360" s="26" t="str">
        <f t="shared" ca="1" si="37"/>
        <v/>
      </c>
      <c r="W360" s="26">
        <f t="shared" ca="1" si="38"/>
        <v>0.39732983157868584</v>
      </c>
      <c r="X360" s="26"/>
      <c r="Y360" s="12">
        <v>342</v>
      </c>
      <c r="Z360" s="13">
        <v>-9.0000000000069996E-2</v>
      </c>
      <c r="AA360" s="26" t="str">
        <f t="shared" ca="1" si="39"/>
        <v/>
      </c>
      <c r="AB360" s="26">
        <f t="shared" ca="1" si="40"/>
        <v>0.39732983157868584</v>
      </c>
      <c r="AC360" s="26" t="str">
        <f t="shared" ca="1" si="41"/>
        <v/>
      </c>
      <c r="AD360" s="26"/>
      <c r="AE360" s="12">
        <v>342</v>
      </c>
      <c r="AF360" s="13">
        <v>-9.0000000000069996E-2</v>
      </c>
      <c r="AG360" s="26" t="str">
        <f t="shared" ca="1" si="42"/>
        <v/>
      </c>
      <c r="AH360" s="26">
        <f t="shared" ca="1" si="43"/>
        <v>0.39732983157868584</v>
      </c>
    </row>
    <row r="361" spans="20:34" x14ac:dyDescent="0.2">
      <c r="T361" s="12">
        <v>343</v>
      </c>
      <c r="U361" s="13">
        <v>-8.0000000000069793E-2</v>
      </c>
      <c r="V361" s="26" t="str">
        <f t="shared" ca="1" si="37"/>
        <v/>
      </c>
      <c r="W361" s="26">
        <f t="shared" ca="1" si="38"/>
        <v>0.39766770551160663</v>
      </c>
      <c r="X361" s="26"/>
      <c r="Y361" s="12">
        <v>343</v>
      </c>
      <c r="Z361" s="13">
        <v>-8.0000000000069793E-2</v>
      </c>
      <c r="AA361" s="26" t="str">
        <f t="shared" ca="1" si="39"/>
        <v/>
      </c>
      <c r="AB361" s="26">
        <f t="shared" ca="1" si="40"/>
        <v>0.39766770551160663</v>
      </c>
      <c r="AC361" s="26" t="str">
        <f t="shared" ca="1" si="41"/>
        <v/>
      </c>
      <c r="AD361" s="26"/>
      <c r="AE361" s="12">
        <v>343</v>
      </c>
      <c r="AF361" s="13">
        <v>-8.0000000000069793E-2</v>
      </c>
      <c r="AG361" s="26" t="str">
        <f t="shared" ca="1" si="42"/>
        <v/>
      </c>
      <c r="AH361" s="26">
        <f t="shared" ca="1" si="43"/>
        <v>0.39766770551160663</v>
      </c>
    </row>
    <row r="362" spans="20:34" x14ac:dyDescent="0.2">
      <c r="T362" s="12">
        <v>344</v>
      </c>
      <c r="U362" s="13">
        <v>-7.0000000000070006E-2</v>
      </c>
      <c r="V362" s="26" t="str">
        <f t="shared" ca="1" si="37"/>
        <v/>
      </c>
      <c r="W362" s="26">
        <f t="shared" ca="1" si="38"/>
        <v>0.39796606816274904</v>
      </c>
      <c r="X362" s="26"/>
      <c r="Y362" s="12">
        <v>344</v>
      </c>
      <c r="Z362" s="13">
        <v>-7.0000000000070006E-2</v>
      </c>
      <c r="AA362" s="26" t="str">
        <f t="shared" ca="1" si="39"/>
        <v/>
      </c>
      <c r="AB362" s="26">
        <f t="shared" ca="1" si="40"/>
        <v>0.39796606816274904</v>
      </c>
      <c r="AC362" s="26" t="str">
        <f t="shared" ca="1" si="41"/>
        <v/>
      </c>
      <c r="AD362" s="26"/>
      <c r="AE362" s="12">
        <v>344</v>
      </c>
      <c r="AF362" s="13">
        <v>-7.0000000000070006E-2</v>
      </c>
      <c r="AG362" s="26" t="str">
        <f t="shared" ca="1" si="42"/>
        <v/>
      </c>
      <c r="AH362" s="26">
        <f t="shared" ca="1" si="43"/>
        <v>0.39796606816274904</v>
      </c>
    </row>
    <row r="363" spans="20:34" x14ac:dyDescent="0.2">
      <c r="T363" s="12">
        <v>345</v>
      </c>
      <c r="U363" s="13">
        <v>-6.0000000000070199E-2</v>
      </c>
      <c r="V363" s="26" t="str">
        <f t="shared" ca="1" si="37"/>
        <v/>
      </c>
      <c r="W363" s="26">
        <f t="shared" ca="1" si="38"/>
        <v>0.39822483019560523</v>
      </c>
      <c r="X363" s="26"/>
      <c r="Y363" s="12">
        <v>345</v>
      </c>
      <c r="Z363" s="13">
        <v>-6.0000000000070199E-2</v>
      </c>
      <c r="AA363" s="26" t="str">
        <f t="shared" ca="1" si="39"/>
        <v/>
      </c>
      <c r="AB363" s="26">
        <f t="shared" ca="1" si="40"/>
        <v>0.39822483019560523</v>
      </c>
      <c r="AC363" s="26" t="str">
        <f t="shared" ca="1" si="41"/>
        <v/>
      </c>
      <c r="AD363" s="26"/>
      <c r="AE363" s="12">
        <v>345</v>
      </c>
      <c r="AF363" s="13">
        <v>-6.0000000000070199E-2</v>
      </c>
      <c r="AG363" s="26" t="str">
        <f t="shared" ca="1" si="42"/>
        <v/>
      </c>
      <c r="AH363" s="26">
        <f t="shared" ca="1" si="43"/>
        <v>0.39822483019560523</v>
      </c>
    </row>
    <row r="364" spans="20:34" x14ac:dyDescent="0.2">
      <c r="T364" s="12">
        <v>346</v>
      </c>
      <c r="U364" s="13">
        <v>-5.0000000000070002E-2</v>
      </c>
      <c r="V364" s="26" t="str">
        <f t="shared" ca="1" si="37"/>
        <v/>
      </c>
      <c r="W364" s="26">
        <f t="shared" ca="1" si="38"/>
        <v>0.39844391409476265</v>
      </c>
      <c r="X364" s="26"/>
      <c r="Y364" s="12">
        <v>346</v>
      </c>
      <c r="Z364" s="13">
        <v>-5.0000000000070002E-2</v>
      </c>
      <c r="AA364" s="26" t="str">
        <f t="shared" ca="1" si="39"/>
        <v/>
      </c>
      <c r="AB364" s="26">
        <f t="shared" ca="1" si="40"/>
        <v>0.39844391409476265</v>
      </c>
      <c r="AC364" s="26" t="str">
        <f t="shared" ca="1" si="41"/>
        <v/>
      </c>
      <c r="AD364" s="26"/>
      <c r="AE364" s="12">
        <v>346</v>
      </c>
      <c r="AF364" s="13">
        <v>-5.0000000000070002E-2</v>
      </c>
      <c r="AG364" s="26" t="str">
        <f t="shared" ca="1" si="42"/>
        <v/>
      </c>
      <c r="AH364" s="26">
        <f t="shared" ca="1" si="43"/>
        <v>0.39844391409476265</v>
      </c>
    </row>
    <row r="365" spans="20:34" x14ac:dyDescent="0.2">
      <c r="T365" s="12">
        <v>347</v>
      </c>
      <c r="U365" s="13">
        <v>-4.0000000000070202E-2</v>
      </c>
      <c r="V365" s="26" t="str">
        <f t="shared" ca="1" si="37"/>
        <v/>
      </c>
      <c r="W365" s="26">
        <f t="shared" ca="1" si="38"/>
        <v>0.39862325420460393</v>
      </c>
      <c r="X365" s="26"/>
      <c r="Y365" s="12">
        <v>347</v>
      </c>
      <c r="Z365" s="13">
        <v>-4.0000000000070202E-2</v>
      </c>
      <c r="AA365" s="26" t="str">
        <f t="shared" ca="1" si="39"/>
        <v/>
      </c>
      <c r="AB365" s="26">
        <f t="shared" ca="1" si="40"/>
        <v>0.39862325420460393</v>
      </c>
      <c r="AC365" s="26" t="str">
        <f t="shared" ca="1" si="41"/>
        <v/>
      </c>
      <c r="AD365" s="26"/>
      <c r="AE365" s="12">
        <v>347</v>
      </c>
      <c r="AF365" s="13">
        <v>-4.0000000000070202E-2</v>
      </c>
      <c r="AG365" s="26" t="str">
        <f t="shared" ca="1" si="42"/>
        <v/>
      </c>
      <c r="AH365" s="26">
        <f t="shared" ca="1" si="43"/>
        <v>0.39862325420460393</v>
      </c>
    </row>
    <row r="366" spans="20:34" x14ac:dyDescent="0.2">
      <c r="T366" s="12">
        <v>348</v>
      </c>
      <c r="U366" s="13">
        <v>-3.0000000000069998E-2</v>
      </c>
      <c r="V366" s="26" t="str">
        <f t="shared" ca="1" si="37"/>
        <v/>
      </c>
      <c r="W366" s="26">
        <f t="shared" ca="1" si="38"/>
        <v>0.39876279676209886</v>
      </c>
      <c r="X366" s="26"/>
      <c r="Y366" s="12">
        <v>348</v>
      </c>
      <c r="Z366" s="13">
        <v>-3.0000000000069998E-2</v>
      </c>
      <c r="AA366" s="26" t="str">
        <f t="shared" ca="1" si="39"/>
        <v/>
      </c>
      <c r="AB366" s="26">
        <f t="shared" ca="1" si="40"/>
        <v>0.39876279676209886</v>
      </c>
      <c r="AC366" s="26" t="str">
        <f t="shared" ca="1" si="41"/>
        <v/>
      </c>
      <c r="AD366" s="26"/>
      <c r="AE366" s="12">
        <v>348</v>
      </c>
      <c r="AF366" s="13">
        <v>-3.0000000000069998E-2</v>
      </c>
      <c r="AG366" s="26" t="str">
        <f t="shared" ca="1" si="42"/>
        <v/>
      </c>
      <c r="AH366" s="26">
        <f t="shared" ca="1" si="43"/>
        <v>0.39876279676209886</v>
      </c>
    </row>
    <row r="367" spans="20:34" x14ac:dyDescent="0.2">
      <c r="T367" s="12">
        <v>349</v>
      </c>
      <c r="U367" s="13">
        <v>-2.0000000000070201E-2</v>
      </c>
      <c r="V367" s="26" t="str">
        <f t="shared" ca="1" si="37"/>
        <v/>
      </c>
      <c r="W367" s="26">
        <f t="shared" ca="1" si="38"/>
        <v>0.39886249992366557</v>
      </c>
      <c r="X367" s="26"/>
      <c r="Y367" s="12">
        <v>349</v>
      </c>
      <c r="Z367" s="13">
        <v>-2.0000000000070201E-2</v>
      </c>
      <c r="AA367" s="26" t="str">
        <f t="shared" ca="1" si="39"/>
        <v/>
      </c>
      <c r="AB367" s="26">
        <f t="shared" ca="1" si="40"/>
        <v>0.39886249992366557</v>
      </c>
      <c r="AC367" s="26" t="str">
        <f t="shared" ca="1" si="41"/>
        <v/>
      </c>
      <c r="AD367" s="26"/>
      <c r="AE367" s="12">
        <v>349</v>
      </c>
      <c r="AF367" s="13">
        <v>-2.0000000000070201E-2</v>
      </c>
      <c r="AG367" s="26" t="str">
        <f t="shared" ca="1" si="42"/>
        <v/>
      </c>
      <c r="AH367" s="26">
        <f t="shared" ca="1" si="43"/>
        <v>0.39886249992366557</v>
      </c>
    </row>
    <row r="368" spans="20:34" x14ac:dyDescent="0.2">
      <c r="T368" s="12">
        <v>350</v>
      </c>
      <c r="U368" s="13">
        <v>-1.000000000007E-2</v>
      </c>
      <c r="V368" s="26" t="str">
        <f t="shared" ca="1" si="37"/>
        <v/>
      </c>
      <c r="W368" s="26">
        <f t="shared" ca="1" si="38"/>
        <v>0.39892233378608188</v>
      </c>
      <c r="X368" s="26"/>
      <c r="Y368" s="12">
        <v>350</v>
      </c>
      <c r="Z368" s="13">
        <v>-1.000000000007E-2</v>
      </c>
      <c r="AA368" s="26" t="str">
        <f t="shared" ca="1" si="39"/>
        <v/>
      </c>
      <c r="AB368" s="26">
        <f t="shared" ca="1" si="40"/>
        <v>0.39892233378608188</v>
      </c>
      <c r="AC368" s="26" t="str">
        <f t="shared" ca="1" si="41"/>
        <v/>
      </c>
      <c r="AD368" s="26"/>
      <c r="AE368" s="12">
        <v>350</v>
      </c>
      <c r="AF368" s="13">
        <v>-1.000000000007E-2</v>
      </c>
      <c r="AG368" s="26" t="str">
        <f t="shared" ca="1" si="42"/>
        <v/>
      </c>
      <c r="AH368" s="26">
        <f t="shared" ca="1" si="43"/>
        <v>0.39892233378608188</v>
      </c>
    </row>
    <row r="369" spans="20:34" x14ac:dyDescent="0.2">
      <c r="T369" s="12">
        <v>351</v>
      </c>
      <c r="U369" s="13">
        <v>-7.0166095156309906E-14</v>
      </c>
      <c r="V369" s="26" t="str">
        <f t="shared" ca="1" si="37"/>
        <v/>
      </c>
      <c r="W369" s="26">
        <f t="shared" ca="1" si="38"/>
        <v>0.3989422804014327</v>
      </c>
      <c r="X369" s="26"/>
      <c r="Y369" s="12">
        <v>351</v>
      </c>
      <c r="Z369" s="13">
        <v>-7.0166095156309906E-14</v>
      </c>
      <c r="AA369" s="26" t="str">
        <f t="shared" ca="1" si="39"/>
        <v/>
      </c>
      <c r="AB369" s="26">
        <f t="shared" ca="1" si="40"/>
        <v>0.3989422804014327</v>
      </c>
      <c r="AC369" s="26" t="str">
        <f t="shared" ca="1" si="41"/>
        <v/>
      </c>
      <c r="AD369" s="26"/>
      <c r="AE369" s="12">
        <v>351</v>
      </c>
      <c r="AF369" s="13">
        <v>-7.0166095156309906E-14</v>
      </c>
      <c r="AG369" s="26" t="str">
        <f t="shared" ca="1" si="42"/>
        <v/>
      </c>
      <c r="AH369" s="26">
        <f t="shared" ca="1" si="43"/>
        <v>0.3989422804014327</v>
      </c>
    </row>
    <row r="370" spans="20:34" x14ac:dyDescent="0.2">
      <c r="T370" s="12">
        <v>352</v>
      </c>
      <c r="U370" s="13">
        <v>9.9999999999300596E-3</v>
      </c>
      <c r="V370" s="26" t="str">
        <f t="shared" ca="1" si="37"/>
        <v/>
      </c>
      <c r="W370" s="26">
        <f t="shared" ca="1" si="38"/>
        <v>0.39892233378608244</v>
      </c>
      <c r="X370" s="26"/>
      <c r="Y370" s="12">
        <v>352</v>
      </c>
      <c r="Z370" s="13">
        <v>9.9999999999300596E-3</v>
      </c>
      <c r="AA370" s="26" t="str">
        <f t="shared" ca="1" si="39"/>
        <v/>
      </c>
      <c r="AB370" s="26">
        <f t="shared" ca="1" si="40"/>
        <v>0.39892233378608244</v>
      </c>
      <c r="AC370" s="26" t="str">
        <f t="shared" ca="1" si="41"/>
        <v/>
      </c>
      <c r="AD370" s="26"/>
      <c r="AE370" s="12">
        <v>352</v>
      </c>
      <c r="AF370" s="13">
        <v>9.9999999999300596E-3</v>
      </c>
      <c r="AG370" s="26" t="str">
        <f t="shared" ca="1" si="42"/>
        <v/>
      </c>
      <c r="AH370" s="26">
        <f t="shared" ca="1" si="43"/>
        <v>0.39892233378608244</v>
      </c>
    </row>
    <row r="371" spans="20:34" x14ac:dyDescent="0.2">
      <c r="T371" s="12">
        <v>353</v>
      </c>
      <c r="U371" s="13">
        <v>1.9999999999920099E-2</v>
      </c>
      <c r="V371" s="26" t="str">
        <f t="shared" ca="1" si="37"/>
        <v/>
      </c>
      <c r="W371" s="26">
        <f t="shared" ca="1" si="38"/>
        <v>0.39886249992366674</v>
      </c>
      <c r="X371" s="26"/>
      <c r="Y371" s="12">
        <v>353</v>
      </c>
      <c r="Z371" s="13">
        <v>1.9999999999920099E-2</v>
      </c>
      <c r="AA371" s="26" t="str">
        <f t="shared" ca="1" si="39"/>
        <v/>
      </c>
      <c r="AB371" s="26">
        <f t="shared" ca="1" si="40"/>
        <v>0.39886249992366674</v>
      </c>
      <c r="AC371" s="26" t="str">
        <f t="shared" ca="1" si="41"/>
        <v/>
      </c>
      <c r="AD371" s="26"/>
      <c r="AE371" s="12">
        <v>353</v>
      </c>
      <c r="AF371" s="13">
        <v>1.9999999999920099E-2</v>
      </c>
      <c r="AG371" s="26" t="str">
        <f t="shared" ca="1" si="42"/>
        <v/>
      </c>
      <c r="AH371" s="26">
        <f t="shared" ca="1" si="43"/>
        <v>0.39886249992366674</v>
      </c>
    </row>
    <row r="372" spans="20:34" x14ac:dyDescent="0.2">
      <c r="T372" s="12">
        <v>354</v>
      </c>
      <c r="U372" s="13">
        <v>2.99999999999199E-2</v>
      </c>
      <c r="V372" s="26" t="str">
        <f t="shared" ca="1" si="37"/>
        <v/>
      </c>
      <c r="W372" s="26">
        <f t="shared" ca="1" si="38"/>
        <v>0.39876279676210064</v>
      </c>
      <c r="X372" s="26"/>
      <c r="Y372" s="12">
        <v>354</v>
      </c>
      <c r="Z372" s="13">
        <v>2.99999999999199E-2</v>
      </c>
      <c r="AA372" s="26" t="str">
        <f t="shared" ca="1" si="39"/>
        <v/>
      </c>
      <c r="AB372" s="26">
        <f t="shared" ca="1" si="40"/>
        <v>0.39876279676210064</v>
      </c>
      <c r="AC372" s="26" t="str">
        <f t="shared" ca="1" si="41"/>
        <v/>
      </c>
      <c r="AD372" s="26"/>
      <c r="AE372" s="12">
        <v>354</v>
      </c>
      <c r="AF372" s="13">
        <v>2.99999999999199E-2</v>
      </c>
      <c r="AG372" s="26" t="str">
        <f t="shared" ca="1" si="42"/>
        <v/>
      </c>
      <c r="AH372" s="26">
        <f t="shared" ca="1" si="43"/>
        <v>0.39876279676210064</v>
      </c>
    </row>
    <row r="373" spans="20:34" x14ac:dyDescent="0.2">
      <c r="T373" s="12">
        <v>355</v>
      </c>
      <c r="U373" s="13">
        <v>3.9999999999920099E-2</v>
      </c>
      <c r="V373" s="26" t="str">
        <f t="shared" ca="1" si="37"/>
        <v/>
      </c>
      <c r="W373" s="26">
        <f t="shared" ca="1" si="38"/>
        <v>0.39862325420460631</v>
      </c>
      <c r="X373" s="26"/>
      <c r="Y373" s="12">
        <v>355</v>
      </c>
      <c r="Z373" s="13">
        <v>3.9999999999920099E-2</v>
      </c>
      <c r="AA373" s="26" t="str">
        <f t="shared" ca="1" si="39"/>
        <v/>
      </c>
      <c r="AB373" s="26">
        <f t="shared" ca="1" si="40"/>
        <v>0.39862325420460631</v>
      </c>
      <c r="AC373" s="26" t="str">
        <f t="shared" ca="1" si="41"/>
        <v/>
      </c>
      <c r="AD373" s="26"/>
      <c r="AE373" s="12">
        <v>355</v>
      </c>
      <c r="AF373" s="13">
        <v>3.9999999999920099E-2</v>
      </c>
      <c r="AG373" s="26" t="str">
        <f t="shared" ca="1" si="42"/>
        <v/>
      </c>
      <c r="AH373" s="26">
        <f t="shared" ca="1" si="43"/>
        <v>0.39862325420460631</v>
      </c>
    </row>
    <row r="374" spans="20:34" x14ac:dyDescent="0.2">
      <c r="T374" s="12">
        <v>356</v>
      </c>
      <c r="U374" s="13">
        <v>4.99999999999199E-2</v>
      </c>
      <c r="V374" s="26" t="str">
        <f t="shared" ca="1" si="37"/>
        <v/>
      </c>
      <c r="W374" s="26">
        <f t="shared" ca="1" si="38"/>
        <v>0.39844391409476565</v>
      </c>
      <c r="X374" s="26"/>
      <c r="Y374" s="12">
        <v>356</v>
      </c>
      <c r="Z374" s="13">
        <v>4.99999999999199E-2</v>
      </c>
      <c r="AA374" s="26" t="str">
        <f t="shared" ca="1" si="39"/>
        <v/>
      </c>
      <c r="AB374" s="26">
        <f t="shared" ca="1" si="40"/>
        <v>0.39844391409476565</v>
      </c>
      <c r="AC374" s="26" t="str">
        <f t="shared" ca="1" si="41"/>
        <v/>
      </c>
      <c r="AD374" s="26"/>
      <c r="AE374" s="12">
        <v>356</v>
      </c>
      <c r="AF374" s="13">
        <v>4.99999999999199E-2</v>
      </c>
      <c r="AG374" s="26" t="str">
        <f t="shared" ca="1" si="42"/>
        <v/>
      </c>
      <c r="AH374" s="26">
        <f t="shared" ca="1" si="43"/>
        <v>0.39844391409476565</v>
      </c>
    </row>
    <row r="375" spans="20:34" x14ac:dyDescent="0.2">
      <c r="T375" s="12">
        <v>357</v>
      </c>
      <c r="U375" s="13">
        <v>5.9999999999920103E-2</v>
      </c>
      <c r="V375" s="26" t="str">
        <f t="shared" ca="1" si="37"/>
        <v/>
      </c>
      <c r="W375" s="26">
        <f t="shared" ca="1" si="38"/>
        <v>0.39822483019560884</v>
      </c>
      <c r="X375" s="26"/>
      <c r="Y375" s="12">
        <v>357</v>
      </c>
      <c r="Z375" s="13">
        <v>5.9999999999920103E-2</v>
      </c>
      <c r="AA375" s="26" t="str">
        <f t="shared" ca="1" si="39"/>
        <v/>
      </c>
      <c r="AB375" s="26">
        <f t="shared" ca="1" si="40"/>
        <v>0.39822483019560884</v>
      </c>
      <c r="AC375" s="26" t="str">
        <f t="shared" ca="1" si="41"/>
        <v/>
      </c>
      <c r="AD375" s="26"/>
      <c r="AE375" s="12">
        <v>357</v>
      </c>
      <c r="AF375" s="13">
        <v>5.9999999999920103E-2</v>
      </c>
      <c r="AG375" s="26" t="str">
        <f t="shared" ca="1" si="42"/>
        <v/>
      </c>
      <c r="AH375" s="26">
        <f t="shared" ca="1" si="43"/>
        <v>0.39822483019560884</v>
      </c>
    </row>
    <row r="376" spans="20:34" x14ac:dyDescent="0.2">
      <c r="T376" s="12">
        <v>358</v>
      </c>
      <c r="U376" s="13">
        <v>6.9999999999919904E-2</v>
      </c>
      <c r="V376" s="26" t="str">
        <f t="shared" ca="1" si="37"/>
        <v/>
      </c>
      <c r="W376" s="26">
        <f t="shared" ca="1" si="38"/>
        <v>0.39796606816275326</v>
      </c>
      <c r="X376" s="26"/>
      <c r="Y376" s="12">
        <v>358</v>
      </c>
      <c r="Z376" s="13">
        <v>6.9999999999919904E-2</v>
      </c>
      <c r="AA376" s="26" t="str">
        <f t="shared" ca="1" si="39"/>
        <v/>
      </c>
      <c r="AB376" s="26">
        <f t="shared" ca="1" si="40"/>
        <v>0.39796606816275326</v>
      </c>
      <c r="AC376" s="26" t="str">
        <f t="shared" ca="1" si="41"/>
        <v/>
      </c>
      <c r="AD376" s="26"/>
      <c r="AE376" s="12">
        <v>358</v>
      </c>
      <c r="AF376" s="13">
        <v>6.9999999999919904E-2</v>
      </c>
      <c r="AG376" s="26" t="str">
        <f t="shared" ca="1" si="42"/>
        <v/>
      </c>
      <c r="AH376" s="26">
        <f t="shared" ca="1" si="43"/>
        <v>0.39796606816275326</v>
      </c>
    </row>
    <row r="377" spans="20:34" x14ac:dyDescent="0.2">
      <c r="T377" s="12">
        <v>359</v>
      </c>
      <c r="U377" s="13">
        <v>7.9999999999920093E-2</v>
      </c>
      <c r="V377" s="26" t="str">
        <f t="shared" ca="1" si="37"/>
        <v/>
      </c>
      <c r="W377" s="26">
        <f t="shared" ca="1" si="38"/>
        <v>0.39766770551161146</v>
      </c>
      <c r="X377" s="26"/>
      <c r="Y377" s="12">
        <v>359</v>
      </c>
      <c r="Z377" s="13">
        <v>7.9999999999920093E-2</v>
      </c>
      <c r="AA377" s="26" t="str">
        <f t="shared" ca="1" si="39"/>
        <v/>
      </c>
      <c r="AB377" s="26">
        <f t="shared" ca="1" si="40"/>
        <v>0.39766770551161146</v>
      </c>
      <c r="AC377" s="26" t="str">
        <f t="shared" ca="1" si="41"/>
        <v/>
      </c>
      <c r="AD377" s="26"/>
      <c r="AE377" s="12">
        <v>359</v>
      </c>
      <c r="AF377" s="13">
        <v>7.9999999999920093E-2</v>
      </c>
      <c r="AG377" s="26" t="str">
        <f t="shared" ca="1" si="42"/>
        <v/>
      </c>
      <c r="AH377" s="26">
        <f t="shared" ca="1" si="43"/>
        <v>0.39766770551161146</v>
      </c>
    </row>
    <row r="378" spans="20:34" x14ac:dyDescent="0.2">
      <c r="T378" s="12">
        <v>360</v>
      </c>
      <c r="U378" s="13">
        <v>8.9999999999919894E-2</v>
      </c>
      <c r="V378" s="26" t="str">
        <f t="shared" ca="1" si="37"/>
        <v/>
      </c>
      <c r="W378" s="26">
        <f t="shared" ca="1" si="38"/>
        <v>0.39732983157869123</v>
      </c>
      <c r="X378" s="26"/>
      <c r="Y378" s="12">
        <v>360</v>
      </c>
      <c r="Z378" s="13">
        <v>8.9999999999919894E-2</v>
      </c>
      <c r="AA378" s="26" t="str">
        <f t="shared" ca="1" si="39"/>
        <v/>
      </c>
      <c r="AB378" s="26">
        <f t="shared" ca="1" si="40"/>
        <v>0.39732983157869123</v>
      </c>
      <c r="AC378" s="26" t="str">
        <f t="shared" ca="1" si="41"/>
        <v/>
      </c>
      <c r="AD378" s="26"/>
      <c r="AE378" s="12">
        <v>360</v>
      </c>
      <c r="AF378" s="13">
        <v>8.9999999999919894E-2</v>
      </c>
      <c r="AG378" s="26" t="str">
        <f t="shared" ca="1" si="42"/>
        <v/>
      </c>
      <c r="AH378" s="26">
        <f t="shared" ca="1" si="43"/>
        <v>0.39732983157869123</v>
      </c>
    </row>
    <row r="379" spans="20:34" x14ac:dyDescent="0.2">
      <c r="T379" s="12">
        <v>361</v>
      </c>
      <c r="U379" s="13">
        <v>9.9999999999920194E-2</v>
      </c>
      <c r="V379" s="26" t="str">
        <f t="shared" ca="1" si="37"/>
        <v/>
      </c>
      <c r="W379" s="26">
        <f t="shared" ca="1" si="38"/>
        <v>0.39695254747701492</v>
      </c>
      <c r="X379" s="26"/>
      <c r="Y379" s="12">
        <v>361</v>
      </c>
      <c r="Z379" s="13">
        <v>9.9999999999920194E-2</v>
      </c>
      <c r="AA379" s="26" t="str">
        <f t="shared" ca="1" si="39"/>
        <v/>
      </c>
      <c r="AB379" s="26">
        <f t="shared" ca="1" si="40"/>
        <v>0.39695254747701492</v>
      </c>
      <c r="AC379" s="26" t="str">
        <f t="shared" ca="1" si="41"/>
        <v/>
      </c>
      <c r="AD379" s="26"/>
      <c r="AE379" s="12">
        <v>361</v>
      </c>
      <c r="AF379" s="13">
        <v>9.9999999999920194E-2</v>
      </c>
      <c r="AG379" s="26" t="str">
        <f t="shared" ca="1" si="42"/>
        <v/>
      </c>
      <c r="AH379" s="26">
        <f t="shared" ca="1" si="43"/>
        <v>0.39695254747701492</v>
      </c>
    </row>
    <row r="380" spans="20:34" x14ac:dyDescent="0.2">
      <c r="T380" s="12">
        <v>362</v>
      </c>
      <c r="U380" s="13">
        <v>0.10999999999992</v>
      </c>
      <c r="V380" s="26" t="str">
        <f t="shared" ca="1" si="37"/>
        <v/>
      </c>
      <c r="W380" s="26">
        <f t="shared" ca="1" si="38"/>
        <v>0.39653596604568925</v>
      </c>
      <c r="X380" s="26"/>
      <c r="Y380" s="12">
        <v>362</v>
      </c>
      <c r="Z380" s="13">
        <v>0.10999999999992</v>
      </c>
      <c r="AA380" s="26" t="str">
        <f t="shared" ca="1" si="39"/>
        <v/>
      </c>
      <c r="AB380" s="26">
        <f t="shared" ca="1" si="40"/>
        <v>0.39653596604568925</v>
      </c>
      <c r="AC380" s="26" t="str">
        <f t="shared" ca="1" si="41"/>
        <v/>
      </c>
      <c r="AD380" s="26"/>
      <c r="AE380" s="12">
        <v>362</v>
      </c>
      <c r="AF380" s="13">
        <v>0.10999999999992</v>
      </c>
      <c r="AG380" s="26" t="str">
        <f t="shared" ca="1" si="42"/>
        <v/>
      </c>
      <c r="AH380" s="26">
        <f t="shared" ca="1" si="43"/>
        <v>0.39653596604568925</v>
      </c>
    </row>
    <row r="381" spans="20:34" x14ac:dyDescent="0.2">
      <c r="T381" s="12">
        <v>363</v>
      </c>
      <c r="U381" s="13">
        <v>0.11999999999992</v>
      </c>
      <c r="V381" s="26" t="str">
        <f t="shared" ca="1" si="37"/>
        <v/>
      </c>
      <c r="W381" s="26">
        <f t="shared" ca="1" si="38"/>
        <v>0.39608021179365988</v>
      </c>
      <c r="X381" s="26"/>
      <c r="Y381" s="12">
        <v>363</v>
      </c>
      <c r="Z381" s="13">
        <v>0.11999999999992</v>
      </c>
      <c r="AA381" s="26" t="str">
        <f t="shared" ca="1" si="39"/>
        <v/>
      </c>
      <c r="AB381" s="26">
        <f t="shared" ca="1" si="40"/>
        <v>0.39608021179365988</v>
      </c>
      <c r="AC381" s="26" t="str">
        <f t="shared" ca="1" si="41"/>
        <v/>
      </c>
      <c r="AD381" s="26"/>
      <c r="AE381" s="12">
        <v>363</v>
      </c>
      <c r="AF381" s="13">
        <v>0.11999999999992</v>
      </c>
      <c r="AG381" s="26" t="str">
        <f t="shared" ca="1" si="42"/>
        <v/>
      </c>
      <c r="AH381" s="26">
        <f t="shared" ca="1" si="43"/>
        <v>0.39608021179365988</v>
      </c>
    </row>
    <row r="382" spans="20:34" x14ac:dyDescent="0.2">
      <c r="T382" s="12">
        <v>364</v>
      </c>
      <c r="U382" s="13">
        <v>0.12999999999992001</v>
      </c>
      <c r="V382" s="26" t="str">
        <f t="shared" ca="1" si="37"/>
        <v/>
      </c>
      <c r="W382" s="26">
        <f t="shared" ca="1" si="38"/>
        <v>0.39558542083769149</v>
      </c>
      <c r="X382" s="26"/>
      <c r="Y382" s="12">
        <v>364</v>
      </c>
      <c r="Z382" s="13">
        <v>0.12999999999992001</v>
      </c>
      <c r="AA382" s="26" t="str">
        <f t="shared" ca="1" si="39"/>
        <v/>
      </c>
      <c r="AB382" s="26">
        <f t="shared" ca="1" si="40"/>
        <v>0.39558542083769149</v>
      </c>
      <c r="AC382" s="26" t="str">
        <f t="shared" ca="1" si="41"/>
        <v/>
      </c>
      <c r="AD382" s="26"/>
      <c r="AE382" s="12">
        <v>364</v>
      </c>
      <c r="AF382" s="13">
        <v>0.12999999999992001</v>
      </c>
      <c r="AG382" s="26" t="str">
        <f t="shared" ca="1" si="42"/>
        <v/>
      </c>
      <c r="AH382" s="26">
        <f t="shared" ca="1" si="43"/>
        <v>0.39558542083769149</v>
      </c>
    </row>
    <row r="383" spans="20:34" x14ac:dyDescent="0.2">
      <c r="T383" s="12">
        <v>365</v>
      </c>
      <c r="U383" s="13">
        <v>0.13999999999991999</v>
      </c>
      <c r="V383" s="26" t="str">
        <f t="shared" ca="1" si="37"/>
        <v/>
      </c>
      <c r="W383" s="26">
        <f t="shared" ca="1" si="38"/>
        <v>0.39505174083461569</v>
      </c>
      <c r="X383" s="26"/>
      <c r="Y383" s="12">
        <v>365</v>
      </c>
      <c r="Z383" s="13">
        <v>0.13999999999991999</v>
      </c>
      <c r="AA383" s="26" t="str">
        <f t="shared" ca="1" si="39"/>
        <v/>
      </c>
      <c r="AB383" s="26">
        <f t="shared" ca="1" si="40"/>
        <v>0.39505174083461569</v>
      </c>
      <c r="AC383" s="26" t="str">
        <f t="shared" ca="1" si="41"/>
        <v/>
      </c>
      <c r="AD383" s="26"/>
      <c r="AE383" s="12">
        <v>365</v>
      </c>
      <c r="AF383" s="13">
        <v>0.13999999999991999</v>
      </c>
      <c r="AG383" s="26" t="str">
        <f t="shared" ca="1" si="42"/>
        <v/>
      </c>
      <c r="AH383" s="26">
        <f t="shared" ca="1" si="43"/>
        <v>0.39505174083461569</v>
      </c>
    </row>
    <row r="384" spans="20:34" x14ac:dyDescent="0.2">
      <c r="T384" s="12">
        <v>366</v>
      </c>
      <c r="U384" s="13">
        <v>0.14999999999992</v>
      </c>
      <c r="V384" s="26" t="str">
        <f t="shared" ca="1" si="37"/>
        <v/>
      </c>
      <c r="W384" s="26">
        <f t="shared" ca="1" si="38"/>
        <v>0.39447933090789361</v>
      </c>
      <c r="X384" s="26"/>
      <c r="Y384" s="12">
        <v>366</v>
      </c>
      <c r="Z384" s="13">
        <v>0.14999999999992</v>
      </c>
      <c r="AA384" s="26" t="str">
        <f t="shared" ca="1" si="39"/>
        <v/>
      </c>
      <c r="AB384" s="26">
        <f t="shared" ca="1" si="40"/>
        <v>0.39447933090789361</v>
      </c>
      <c r="AC384" s="26" t="str">
        <f t="shared" ca="1" si="41"/>
        <v/>
      </c>
      <c r="AD384" s="26"/>
      <c r="AE384" s="12">
        <v>366</v>
      </c>
      <c r="AF384" s="13">
        <v>0.14999999999992</v>
      </c>
      <c r="AG384" s="26" t="str">
        <f t="shared" ca="1" si="42"/>
        <v/>
      </c>
      <c r="AH384" s="26">
        <f t="shared" ca="1" si="43"/>
        <v>0.39447933090789361</v>
      </c>
    </row>
    <row r="385" spans="20:34" x14ac:dyDescent="0.2">
      <c r="T385" s="12">
        <v>367</v>
      </c>
      <c r="U385" s="13">
        <v>0.15999999999992001</v>
      </c>
      <c r="V385" s="26" t="str">
        <f t="shared" ca="1" si="37"/>
        <v/>
      </c>
      <c r="W385" s="26">
        <f t="shared" ca="1" si="38"/>
        <v>0.39386836156854588</v>
      </c>
      <c r="X385" s="26"/>
      <c r="Y385" s="12">
        <v>367</v>
      </c>
      <c r="Z385" s="13">
        <v>0.15999999999992001</v>
      </c>
      <c r="AA385" s="26" t="str">
        <f t="shared" ca="1" si="39"/>
        <v/>
      </c>
      <c r="AB385" s="26">
        <f t="shared" ca="1" si="40"/>
        <v>0.39386836156854588</v>
      </c>
      <c r="AC385" s="26" t="str">
        <f t="shared" ca="1" si="41"/>
        <v/>
      </c>
      <c r="AD385" s="26"/>
      <c r="AE385" s="12">
        <v>367</v>
      </c>
      <c r="AF385" s="13">
        <v>0.15999999999992001</v>
      </c>
      <c r="AG385" s="26" t="str">
        <f t="shared" ca="1" si="42"/>
        <v/>
      </c>
      <c r="AH385" s="26">
        <f t="shared" ca="1" si="43"/>
        <v>0.39386836156854588</v>
      </c>
    </row>
    <row r="386" spans="20:34" x14ac:dyDescent="0.2">
      <c r="T386" s="12">
        <v>368</v>
      </c>
      <c r="U386" s="13">
        <v>0.16999999999991999</v>
      </c>
      <c r="V386" s="26" t="str">
        <f t="shared" ca="1" si="37"/>
        <v/>
      </c>
      <c r="W386" s="26">
        <f t="shared" ca="1" si="38"/>
        <v>0.39321901463050257</v>
      </c>
      <c r="X386" s="26"/>
      <c r="Y386" s="12">
        <v>368</v>
      </c>
      <c r="Z386" s="13">
        <v>0.16999999999991999</v>
      </c>
      <c r="AA386" s="26" t="str">
        <f t="shared" ca="1" si="39"/>
        <v/>
      </c>
      <c r="AB386" s="26">
        <f t="shared" ca="1" si="40"/>
        <v>0.39321901463050257</v>
      </c>
      <c r="AC386" s="26" t="str">
        <f t="shared" ca="1" si="41"/>
        <v/>
      </c>
      <c r="AD386" s="26"/>
      <c r="AE386" s="12">
        <v>368</v>
      </c>
      <c r="AF386" s="13">
        <v>0.16999999999991999</v>
      </c>
      <c r="AG386" s="26" t="str">
        <f t="shared" ca="1" si="42"/>
        <v/>
      </c>
      <c r="AH386" s="26">
        <f t="shared" ca="1" si="43"/>
        <v>0.39321901463050257</v>
      </c>
    </row>
    <row r="387" spans="20:34" x14ac:dyDescent="0.2">
      <c r="T387" s="12">
        <v>369</v>
      </c>
      <c r="U387" s="13">
        <v>0.17999999999992</v>
      </c>
      <c r="V387" s="26" t="str">
        <f t="shared" ca="1" si="37"/>
        <v/>
      </c>
      <c r="W387" s="26">
        <f t="shared" ca="1" si="38"/>
        <v>0.39253148312043457</v>
      </c>
      <c r="X387" s="26"/>
      <c r="Y387" s="12">
        <v>369</v>
      </c>
      <c r="Z387" s="13">
        <v>0.17999999999992</v>
      </c>
      <c r="AA387" s="26" t="str">
        <f t="shared" ca="1" si="39"/>
        <v/>
      </c>
      <c r="AB387" s="26">
        <f t="shared" ca="1" si="40"/>
        <v>0.39253148312043457</v>
      </c>
      <c r="AC387" s="26" t="str">
        <f t="shared" ca="1" si="41"/>
        <v/>
      </c>
      <c r="AD387" s="26"/>
      <c r="AE387" s="12">
        <v>369</v>
      </c>
      <c r="AF387" s="13">
        <v>0.17999999999992</v>
      </c>
      <c r="AG387" s="26" t="str">
        <f t="shared" ca="1" si="42"/>
        <v/>
      </c>
      <c r="AH387" s="26">
        <f t="shared" ca="1" si="43"/>
        <v>0.39253148312043457</v>
      </c>
    </row>
    <row r="388" spans="20:34" x14ac:dyDescent="0.2">
      <c r="T388" s="12">
        <v>370</v>
      </c>
      <c r="U388" s="13">
        <v>0.18999999999992001</v>
      </c>
      <c r="V388" s="26" t="str">
        <f t="shared" ca="1" si="37"/>
        <v/>
      </c>
      <c r="W388" s="26">
        <f t="shared" ca="1" si="38"/>
        <v>0.39180597118212701</v>
      </c>
      <c r="X388" s="26"/>
      <c r="Y388" s="12">
        <v>370</v>
      </c>
      <c r="Z388" s="13">
        <v>0.18999999999992001</v>
      </c>
      <c r="AA388" s="26" t="str">
        <f t="shared" ca="1" si="39"/>
        <v/>
      </c>
      <c r="AB388" s="26">
        <f t="shared" ca="1" si="40"/>
        <v>0.39180597118212701</v>
      </c>
      <c r="AC388" s="26" t="str">
        <f t="shared" ca="1" si="41"/>
        <v/>
      </c>
      <c r="AD388" s="26"/>
      <c r="AE388" s="12">
        <v>370</v>
      </c>
      <c r="AF388" s="13">
        <v>0.18999999999992001</v>
      </c>
      <c r="AG388" s="26" t="str">
        <f t="shared" ca="1" si="42"/>
        <v/>
      </c>
      <c r="AH388" s="26">
        <f t="shared" ca="1" si="43"/>
        <v>0.39180597118212701</v>
      </c>
    </row>
    <row r="389" spans="20:34" x14ac:dyDescent="0.2">
      <c r="T389" s="12">
        <v>371</v>
      </c>
      <c r="U389" s="13">
        <v>0.19999999999991999</v>
      </c>
      <c r="V389" s="26" t="str">
        <f t="shared" ca="1" si="37"/>
        <v/>
      </c>
      <c r="W389" s="26">
        <f t="shared" ca="1" si="38"/>
        <v>0.39104269397546215</v>
      </c>
      <c r="X389" s="26"/>
      <c r="Y389" s="12">
        <v>371</v>
      </c>
      <c r="Z389" s="13">
        <v>0.19999999999991999</v>
      </c>
      <c r="AA389" s="26" t="str">
        <f t="shared" ca="1" si="39"/>
        <v/>
      </c>
      <c r="AB389" s="26">
        <f t="shared" ca="1" si="40"/>
        <v>0.39104269397546215</v>
      </c>
      <c r="AC389" s="26" t="str">
        <f t="shared" ca="1" si="41"/>
        <v/>
      </c>
      <c r="AD389" s="26"/>
      <c r="AE389" s="12">
        <v>371</v>
      </c>
      <c r="AF389" s="13">
        <v>0.19999999999991999</v>
      </c>
      <c r="AG389" s="26" t="str">
        <f t="shared" ca="1" si="42"/>
        <v/>
      </c>
      <c r="AH389" s="26">
        <f t="shared" ca="1" si="43"/>
        <v>0.39104269397546215</v>
      </c>
    </row>
    <row r="390" spans="20:34" x14ac:dyDescent="0.2">
      <c r="T390" s="12">
        <v>372</v>
      </c>
      <c r="U390" s="13">
        <v>0.20999999999992</v>
      </c>
      <c r="V390" s="26" t="str">
        <f t="shared" ca="1" si="37"/>
        <v/>
      </c>
      <c r="W390" s="26">
        <f t="shared" ca="1" si="38"/>
        <v>0.39024187757008089</v>
      </c>
      <c r="X390" s="26"/>
      <c r="Y390" s="12">
        <v>372</v>
      </c>
      <c r="Z390" s="13">
        <v>0.20999999999992</v>
      </c>
      <c r="AA390" s="26" t="str">
        <f t="shared" ca="1" si="39"/>
        <v/>
      </c>
      <c r="AB390" s="26">
        <f t="shared" ca="1" si="40"/>
        <v>0.39024187757008089</v>
      </c>
      <c r="AC390" s="26" t="str">
        <f t="shared" ca="1" si="41"/>
        <v/>
      </c>
      <c r="AD390" s="26"/>
      <c r="AE390" s="12">
        <v>372</v>
      </c>
      <c r="AF390" s="13">
        <v>0.20999999999992</v>
      </c>
      <c r="AG390" s="26" t="str">
        <f t="shared" ca="1" si="42"/>
        <v/>
      </c>
      <c r="AH390" s="26">
        <f t="shared" ca="1" si="43"/>
        <v>0.39024187757008089</v>
      </c>
    </row>
    <row r="391" spans="20:34" x14ac:dyDescent="0.2">
      <c r="T391" s="12">
        <v>373</v>
      </c>
      <c r="U391" s="13">
        <v>0.21999999999992001</v>
      </c>
      <c r="V391" s="26" t="str">
        <f t="shared" ca="1" si="37"/>
        <v/>
      </c>
      <c r="W391" s="26">
        <f t="shared" ca="1" si="38"/>
        <v>0.3894037588337973</v>
      </c>
      <c r="X391" s="26"/>
      <c r="Y391" s="12">
        <v>373</v>
      </c>
      <c r="Z391" s="13">
        <v>0.21999999999992001</v>
      </c>
      <c r="AA391" s="26" t="str">
        <f t="shared" ca="1" si="39"/>
        <v/>
      </c>
      <c r="AB391" s="26">
        <f t="shared" ca="1" si="40"/>
        <v>0.3894037588337973</v>
      </c>
      <c r="AC391" s="26" t="str">
        <f t="shared" ca="1" si="41"/>
        <v/>
      </c>
      <c r="AD391" s="26"/>
      <c r="AE391" s="12">
        <v>373</v>
      </c>
      <c r="AF391" s="13">
        <v>0.21999999999992001</v>
      </c>
      <c r="AG391" s="26" t="str">
        <f t="shared" ca="1" si="42"/>
        <v/>
      </c>
      <c r="AH391" s="26">
        <f t="shared" ca="1" si="43"/>
        <v>0.3894037588337973</v>
      </c>
    </row>
    <row r="392" spans="20:34" x14ac:dyDescent="0.2">
      <c r="T392" s="12">
        <v>374</v>
      </c>
      <c r="U392" s="13">
        <v>0.22999999999991999</v>
      </c>
      <c r="V392" s="26" t="str">
        <f t="shared" ca="1" si="37"/>
        <v/>
      </c>
      <c r="W392" s="26">
        <f t="shared" ca="1" si="38"/>
        <v>0.38852858531584306</v>
      </c>
      <c r="X392" s="26"/>
      <c r="Y392" s="12">
        <v>374</v>
      </c>
      <c r="Z392" s="13">
        <v>0.22999999999991999</v>
      </c>
      <c r="AA392" s="26" t="str">
        <f t="shared" ca="1" si="39"/>
        <v/>
      </c>
      <c r="AB392" s="26">
        <f t="shared" ca="1" si="40"/>
        <v>0.38852858531584306</v>
      </c>
      <c r="AC392" s="26" t="str">
        <f t="shared" ca="1" si="41"/>
        <v/>
      </c>
      <c r="AD392" s="26"/>
      <c r="AE392" s="12">
        <v>374</v>
      </c>
      <c r="AF392" s="13">
        <v>0.22999999999991999</v>
      </c>
      <c r="AG392" s="26" t="str">
        <f t="shared" ca="1" si="42"/>
        <v/>
      </c>
      <c r="AH392" s="26">
        <f t="shared" ca="1" si="43"/>
        <v>0.38852858531584306</v>
      </c>
    </row>
    <row r="393" spans="20:34" x14ac:dyDescent="0.2">
      <c r="T393" s="12">
        <v>375</v>
      </c>
      <c r="U393" s="13">
        <v>0.23999999999992</v>
      </c>
      <c r="V393" s="26" t="str">
        <f t="shared" ca="1" si="37"/>
        <v/>
      </c>
      <c r="W393" s="26">
        <f t="shared" ca="1" si="38"/>
        <v>0.3876166151250216</v>
      </c>
      <c r="X393" s="26"/>
      <c r="Y393" s="12">
        <v>375</v>
      </c>
      <c r="Z393" s="13">
        <v>0.23999999999992</v>
      </c>
      <c r="AA393" s="26" t="str">
        <f t="shared" ca="1" si="39"/>
        <v/>
      </c>
      <c r="AB393" s="26">
        <f t="shared" ca="1" si="40"/>
        <v>0.3876166151250216</v>
      </c>
      <c r="AC393" s="26" t="str">
        <f t="shared" ca="1" si="41"/>
        <v/>
      </c>
      <c r="AD393" s="26"/>
      <c r="AE393" s="12">
        <v>375</v>
      </c>
      <c r="AF393" s="13">
        <v>0.23999999999992</v>
      </c>
      <c r="AG393" s="26" t="str">
        <f t="shared" ca="1" si="42"/>
        <v/>
      </c>
      <c r="AH393" s="26">
        <f t="shared" ca="1" si="43"/>
        <v>0.3876166151250216</v>
      </c>
    </row>
    <row r="394" spans="20:34" x14ac:dyDescent="0.2">
      <c r="T394" s="12">
        <v>376</v>
      </c>
      <c r="U394" s="13">
        <v>0.24999999999992001</v>
      </c>
      <c r="V394" s="26" t="str">
        <f t="shared" ca="1" si="37"/>
        <v/>
      </c>
      <c r="W394" s="26">
        <f t="shared" ca="1" si="38"/>
        <v>0.38666811680285695</v>
      </c>
      <c r="X394" s="26"/>
      <c r="Y394" s="12">
        <v>376</v>
      </c>
      <c r="Z394" s="13">
        <v>0.24999999999992001</v>
      </c>
      <c r="AA394" s="26" t="str">
        <f t="shared" ca="1" si="39"/>
        <v/>
      </c>
      <c r="AB394" s="26">
        <f t="shared" ca="1" si="40"/>
        <v>0.38666811680285695</v>
      </c>
      <c r="AC394" s="26" t="str">
        <f t="shared" ca="1" si="41"/>
        <v/>
      </c>
      <c r="AD394" s="26"/>
      <c r="AE394" s="12">
        <v>376</v>
      </c>
      <c r="AF394" s="13">
        <v>0.24999999999992001</v>
      </c>
      <c r="AG394" s="26" t="str">
        <f t="shared" ca="1" si="42"/>
        <v/>
      </c>
      <c r="AH394" s="26">
        <f t="shared" ca="1" si="43"/>
        <v>0.38666811680285695</v>
      </c>
    </row>
    <row r="395" spans="20:34" x14ac:dyDescent="0.2">
      <c r="T395" s="12">
        <v>377</v>
      </c>
      <c r="U395" s="13">
        <v>0.25999999999992002</v>
      </c>
      <c r="V395" s="26" t="str">
        <f t="shared" ca="1" si="37"/>
        <v/>
      </c>
      <c r="W395" s="26">
        <f t="shared" ca="1" si="38"/>
        <v>0.38568336919182411</v>
      </c>
      <c r="X395" s="26"/>
      <c r="Y395" s="12">
        <v>377</v>
      </c>
      <c r="Z395" s="13">
        <v>0.25999999999992002</v>
      </c>
      <c r="AA395" s="26" t="str">
        <f t="shared" ca="1" si="39"/>
        <v/>
      </c>
      <c r="AB395" s="26">
        <f t="shared" ca="1" si="40"/>
        <v>0.38568336919182411</v>
      </c>
      <c r="AC395" s="26" t="str">
        <f t="shared" ca="1" si="41"/>
        <v/>
      </c>
      <c r="AD395" s="26"/>
      <c r="AE395" s="12">
        <v>377</v>
      </c>
      <c r="AF395" s="13">
        <v>0.25999999999992002</v>
      </c>
      <c r="AG395" s="26" t="str">
        <f t="shared" ca="1" si="42"/>
        <v/>
      </c>
      <c r="AH395" s="26">
        <f t="shared" ca="1" si="43"/>
        <v>0.38568336919182411</v>
      </c>
    </row>
    <row r="396" spans="20:34" x14ac:dyDescent="0.2">
      <c r="T396" s="12">
        <v>378</v>
      </c>
      <c r="U396" s="13">
        <v>0.26999999999992003</v>
      </c>
      <c r="V396" s="26" t="str">
        <f t="shared" ca="1" si="37"/>
        <v/>
      </c>
      <c r="W396" s="26">
        <f t="shared" ca="1" si="38"/>
        <v>0.3846626612987511</v>
      </c>
      <c r="X396" s="26"/>
      <c r="Y396" s="12">
        <v>378</v>
      </c>
      <c r="Z396" s="13">
        <v>0.26999999999992003</v>
      </c>
      <c r="AA396" s="26" t="str">
        <f t="shared" ca="1" si="39"/>
        <v/>
      </c>
      <c r="AB396" s="26">
        <f t="shared" ca="1" si="40"/>
        <v>0.3846626612987511</v>
      </c>
      <c r="AC396" s="26" t="str">
        <f t="shared" ca="1" si="41"/>
        <v/>
      </c>
      <c r="AD396" s="26"/>
      <c r="AE396" s="12">
        <v>378</v>
      </c>
      <c r="AF396" s="13">
        <v>0.26999999999992003</v>
      </c>
      <c r="AG396" s="26" t="str">
        <f t="shared" ca="1" si="42"/>
        <v/>
      </c>
      <c r="AH396" s="26">
        <f t="shared" ca="1" si="43"/>
        <v>0.3846626612987511</v>
      </c>
    </row>
    <row r="397" spans="20:34" x14ac:dyDescent="0.2">
      <c r="T397" s="12">
        <v>379</v>
      </c>
      <c r="U397" s="13">
        <v>0.27999999999991998</v>
      </c>
      <c r="V397" s="26" t="str">
        <f t="shared" ca="1" si="37"/>
        <v/>
      </c>
      <c r="W397" s="26">
        <f t="shared" ca="1" si="38"/>
        <v>0.38360629215348713</v>
      </c>
      <c r="X397" s="26"/>
      <c r="Y397" s="12">
        <v>379</v>
      </c>
      <c r="Z397" s="13">
        <v>0.27999999999991998</v>
      </c>
      <c r="AA397" s="26" t="str">
        <f t="shared" ca="1" si="39"/>
        <v/>
      </c>
      <c r="AB397" s="26">
        <f t="shared" ca="1" si="40"/>
        <v>0.38360629215348713</v>
      </c>
      <c r="AC397" s="26" t="str">
        <f t="shared" ca="1" si="41"/>
        <v/>
      </c>
      <c r="AD397" s="26"/>
      <c r="AE397" s="12">
        <v>379</v>
      </c>
      <c r="AF397" s="13">
        <v>0.27999999999991998</v>
      </c>
      <c r="AG397" s="26" t="str">
        <f t="shared" ca="1" si="42"/>
        <v/>
      </c>
      <c r="AH397" s="26">
        <f t="shared" ca="1" si="43"/>
        <v>0.38360629215348713</v>
      </c>
    </row>
    <row r="398" spans="20:34" x14ac:dyDescent="0.2">
      <c r="T398" s="12">
        <v>380</v>
      </c>
      <c r="U398" s="13">
        <v>0.28999999999991999</v>
      </c>
      <c r="V398" s="26" t="str">
        <f t="shared" ca="1" si="37"/>
        <v/>
      </c>
      <c r="W398" s="26">
        <f t="shared" ca="1" si="38"/>
        <v>0.38251457066293293</v>
      </c>
      <c r="X398" s="26"/>
      <c r="Y398" s="12">
        <v>380</v>
      </c>
      <c r="Z398" s="13">
        <v>0.28999999999991999</v>
      </c>
      <c r="AA398" s="26" t="str">
        <f t="shared" ca="1" si="39"/>
        <v/>
      </c>
      <c r="AB398" s="26">
        <f t="shared" ca="1" si="40"/>
        <v>0.38251457066293293</v>
      </c>
      <c r="AC398" s="26" t="str">
        <f t="shared" ca="1" si="41"/>
        <v/>
      </c>
      <c r="AD398" s="26"/>
      <c r="AE398" s="12">
        <v>380</v>
      </c>
      <c r="AF398" s="13">
        <v>0.28999999999991999</v>
      </c>
      <c r="AG398" s="26" t="str">
        <f t="shared" ca="1" si="42"/>
        <v/>
      </c>
      <c r="AH398" s="26">
        <f t="shared" ca="1" si="43"/>
        <v>0.38251457066293293</v>
      </c>
    </row>
    <row r="399" spans="20:34" x14ac:dyDescent="0.2">
      <c r="T399" s="12">
        <v>381</v>
      </c>
      <c r="U399" s="13">
        <v>0.29999999999992</v>
      </c>
      <c r="V399" s="26" t="str">
        <f t="shared" ca="1" si="37"/>
        <v/>
      </c>
      <c r="W399" s="26">
        <f t="shared" ca="1" si="38"/>
        <v>0.38138781546053324</v>
      </c>
      <c r="X399" s="26"/>
      <c r="Y399" s="12">
        <v>381</v>
      </c>
      <c r="Z399" s="13">
        <v>0.29999999999992</v>
      </c>
      <c r="AA399" s="26" t="str">
        <f t="shared" ca="1" si="39"/>
        <v/>
      </c>
      <c r="AB399" s="26">
        <f t="shared" ca="1" si="40"/>
        <v>0.38138781546053324</v>
      </c>
      <c r="AC399" s="26" t="str">
        <f t="shared" ca="1" si="41"/>
        <v/>
      </c>
      <c r="AD399" s="26"/>
      <c r="AE399" s="12">
        <v>381</v>
      </c>
      <c r="AF399" s="13">
        <v>0.29999999999992</v>
      </c>
      <c r="AG399" s="26" t="str">
        <f t="shared" ca="1" si="42"/>
        <v/>
      </c>
      <c r="AH399" s="26">
        <f t="shared" ca="1" si="43"/>
        <v>0.38138781546053324</v>
      </c>
    </row>
    <row r="400" spans="20:34" x14ac:dyDescent="0.2">
      <c r="T400" s="12">
        <v>382</v>
      </c>
      <c r="U400" s="13">
        <v>0.30999999999992001</v>
      </c>
      <c r="V400" s="26" t="str">
        <f t="shared" ca="1" si="37"/>
        <v/>
      </c>
      <c r="W400" s="26">
        <f t="shared" ca="1" si="38"/>
        <v>0.38022635475133437</v>
      </c>
      <c r="X400" s="26"/>
      <c r="Y400" s="12">
        <v>382</v>
      </c>
      <c r="Z400" s="13">
        <v>0.30999999999992001</v>
      </c>
      <c r="AA400" s="26" t="str">
        <f t="shared" ca="1" si="39"/>
        <v/>
      </c>
      <c r="AB400" s="26">
        <f t="shared" ca="1" si="40"/>
        <v>0.38022635475133437</v>
      </c>
      <c r="AC400" s="26" t="str">
        <f t="shared" ca="1" si="41"/>
        <v/>
      </c>
      <c r="AD400" s="26"/>
      <c r="AE400" s="12">
        <v>382</v>
      </c>
      <c r="AF400" s="13">
        <v>0.30999999999992001</v>
      </c>
      <c r="AG400" s="26" t="str">
        <f t="shared" ca="1" si="42"/>
        <v/>
      </c>
      <c r="AH400" s="26">
        <f t="shared" ca="1" si="43"/>
        <v>0.38022635475133437</v>
      </c>
    </row>
    <row r="401" spans="20:34" x14ac:dyDescent="0.2">
      <c r="T401" s="12">
        <v>383</v>
      </c>
      <c r="U401" s="13">
        <v>0.31999999999992002</v>
      </c>
      <c r="V401" s="26" t="str">
        <f t="shared" ca="1" si="37"/>
        <v/>
      </c>
      <c r="W401" s="26">
        <f t="shared" ca="1" si="38"/>
        <v>0.37903052615271138</v>
      </c>
      <c r="X401" s="26"/>
      <c r="Y401" s="12">
        <v>383</v>
      </c>
      <c r="Z401" s="13">
        <v>0.31999999999992002</v>
      </c>
      <c r="AA401" s="26" t="str">
        <f t="shared" ca="1" si="39"/>
        <v/>
      </c>
      <c r="AB401" s="26" t="str">
        <f t="shared" ca="1" si="40"/>
        <v/>
      </c>
      <c r="AC401" s="26">
        <f t="shared" ca="1" si="41"/>
        <v>0.37903052615271138</v>
      </c>
      <c r="AD401" s="26"/>
      <c r="AE401" s="12">
        <v>383</v>
      </c>
      <c r="AF401" s="13">
        <v>0.31999999999992002</v>
      </c>
      <c r="AG401" s="26" t="str">
        <f t="shared" ca="1" si="42"/>
        <v/>
      </c>
      <c r="AH401" s="26">
        <f t="shared" ca="1" si="43"/>
        <v>0.37903052615271138</v>
      </c>
    </row>
    <row r="402" spans="20:34" x14ac:dyDescent="0.2">
      <c r="T402" s="12">
        <v>384</v>
      </c>
      <c r="U402" s="13">
        <v>0.32999999999992002</v>
      </c>
      <c r="V402" s="26" t="str">
        <f t="shared" ca="1" si="37"/>
        <v/>
      </c>
      <c r="W402" s="26">
        <f t="shared" ca="1" si="38"/>
        <v>0.37780067653087457</v>
      </c>
      <c r="X402" s="26"/>
      <c r="Y402" s="12">
        <v>384</v>
      </c>
      <c r="Z402" s="13">
        <v>0.32999999999992002</v>
      </c>
      <c r="AA402" s="26" t="str">
        <f t="shared" ca="1" si="39"/>
        <v/>
      </c>
      <c r="AB402" s="26" t="str">
        <f t="shared" ca="1" si="40"/>
        <v/>
      </c>
      <c r="AC402" s="26">
        <f t="shared" ca="1" si="41"/>
        <v>0.37780067653087457</v>
      </c>
      <c r="AD402" s="26"/>
      <c r="AE402" s="12">
        <v>384</v>
      </c>
      <c r="AF402" s="13">
        <v>0.32999999999992002</v>
      </c>
      <c r="AG402" s="26" t="str">
        <f t="shared" ca="1" si="42"/>
        <v/>
      </c>
      <c r="AH402" s="26">
        <f t="shared" ca="1" si="43"/>
        <v>0.37780067653087457</v>
      </c>
    </row>
    <row r="403" spans="20:34" x14ac:dyDescent="0.2">
      <c r="T403" s="12">
        <v>385</v>
      </c>
      <c r="U403" s="13">
        <v>0.33999999999991998</v>
      </c>
      <c r="V403" s="26" t="str">
        <f t="shared" ref="V403:V466" ca="1" si="44">IF(U403&lt;TestStat,NORMDIST(U403,0,1,0),"")</f>
        <v/>
      </c>
      <c r="W403" s="26">
        <f t="shared" ref="W403:W466" ca="1" si="45">IF(U403&gt;=TestStat,NORMDIST(U403,0,1,0),"")</f>
        <v>0.37653716183326419</v>
      </c>
      <c r="X403" s="26"/>
      <c r="Y403" s="12">
        <v>385</v>
      </c>
      <c r="Z403" s="13">
        <v>0.33999999999991998</v>
      </c>
      <c r="AA403" s="26" t="str">
        <f t="shared" ref="AA403:AA466" ca="1" si="46">IF(Z403&lt;-ABS(TestStat),NORMDIST(Z403,0,1,0),"")</f>
        <v/>
      </c>
      <c r="AB403" s="26" t="str">
        <f t="shared" ref="AB403:AB466" ca="1" si="47">IF(AND(Z403&gt;=-ABS(TestStat),Z403&lt;=ABS(TestStat)),NORMDIST(Z403,0,1,0),"")</f>
        <v/>
      </c>
      <c r="AC403" s="26">
        <f t="shared" ref="AC403:AC466" ca="1" si="48">IF(Z403&gt;ABS(TestStat),NORMDIST(Z403,0,1,0),"")</f>
        <v>0.37653716183326419</v>
      </c>
      <c r="AD403" s="26"/>
      <c r="AE403" s="12">
        <v>385</v>
      </c>
      <c r="AF403" s="13">
        <v>0.33999999999991998</v>
      </c>
      <c r="AG403" s="26" t="str">
        <f t="shared" ref="AG403:AG466" ca="1" si="49">IF(AF403&lt;=TestStat,NORMDIST(AF403,0,1,0),"")</f>
        <v/>
      </c>
      <c r="AH403" s="26">
        <f t="shared" ref="AH403:AH466" ca="1" si="50">IF(AF403&gt;TestStat,NORMDIST(AF403,0,1,0),"")</f>
        <v>0.37653716183326419</v>
      </c>
    </row>
    <row r="404" spans="20:34" x14ac:dyDescent="0.2">
      <c r="T404" s="12">
        <v>386</v>
      </c>
      <c r="U404" s="13">
        <v>0.34999999999991999</v>
      </c>
      <c r="V404" s="26" t="str">
        <f t="shared" ca="1" si="44"/>
        <v/>
      </c>
      <c r="W404" s="26">
        <f t="shared" ca="1" si="45"/>
        <v>0.37524034691694841</v>
      </c>
      <c r="X404" s="26"/>
      <c r="Y404" s="12">
        <v>386</v>
      </c>
      <c r="Z404" s="13">
        <v>0.34999999999991999</v>
      </c>
      <c r="AA404" s="26" t="str">
        <f t="shared" ca="1" si="46"/>
        <v/>
      </c>
      <c r="AB404" s="26" t="str">
        <f t="shared" ca="1" si="47"/>
        <v/>
      </c>
      <c r="AC404" s="26">
        <f t="shared" ca="1" si="48"/>
        <v>0.37524034691694841</v>
      </c>
      <c r="AD404" s="26"/>
      <c r="AE404" s="12">
        <v>386</v>
      </c>
      <c r="AF404" s="13">
        <v>0.34999999999991999</v>
      </c>
      <c r="AG404" s="26" t="str">
        <f t="shared" ca="1" si="49"/>
        <v/>
      </c>
      <c r="AH404" s="26">
        <f t="shared" ca="1" si="50"/>
        <v>0.37524034691694841</v>
      </c>
    </row>
    <row r="405" spans="20:34" x14ac:dyDescent="0.2">
      <c r="T405" s="12">
        <v>387</v>
      </c>
      <c r="U405" s="13">
        <v>0.35999999999992</v>
      </c>
      <c r="V405" s="26" t="str">
        <f t="shared" ca="1" si="44"/>
        <v/>
      </c>
      <c r="W405" s="26">
        <f t="shared" ca="1" si="45"/>
        <v>0.37391060537313919</v>
      </c>
      <c r="X405" s="26"/>
      <c r="Y405" s="12">
        <v>387</v>
      </c>
      <c r="Z405" s="13">
        <v>0.35999999999992</v>
      </c>
      <c r="AA405" s="26" t="str">
        <f t="shared" ca="1" si="46"/>
        <v/>
      </c>
      <c r="AB405" s="26" t="str">
        <f t="shared" ca="1" si="47"/>
        <v/>
      </c>
      <c r="AC405" s="26">
        <f t="shared" ca="1" si="48"/>
        <v>0.37391060537313919</v>
      </c>
      <c r="AD405" s="26"/>
      <c r="AE405" s="12">
        <v>387</v>
      </c>
      <c r="AF405" s="13">
        <v>0.35999999999992</v>
      </c>
      <c r="AG405" s="26" t="str">
        <f t="shared" ca="1" si="49"/>
        <v/>
      </c>
      <c r="AH405" s="26">
        <f t="shared" ca="1" si="50"/>
        <v>0.37391060537313919</v>
      </c>
    </row>
    <row r="406" spans="20:34" x14ac:dyDescent="0.2">
      <c r="T406" s="12">
        <v>388</v>
      </c>
      <c r="U406" s="13">
        <v>0.36999999999992</v>
      </c>
      <c r="V406" s="26" t="str">
        <f t="shared" ca="1" si="44"/>
        <v/>
      </c>
      <c r="W406" s="26">
        <f t="shared" ca="1" si="45"/>
        <v>0.37254831934794441</v>
      </c>
      <c r="X406" s="26"/>
      <c r="Y406" s="12">
        <v>388</v>
      </c>
      <c r="Z406" s="13">
        <v>0.36999999999992</v>
      </c>
      <c r="AA406" s="26" t="str">
        <f t="shared" ca="1" si="46"/>
        <v/>
      </c>
      <c r="AB406" s="26" t="str">
        <f t="shared" ca="1" si="47"/>
        <v/>
      </c>
      <c r="AC406" s="26">
        <f t="shared" ca="1" si="48"/>
        <v>0.37254831934794441</v>
      </c>
      <c r="AD406" s="26"/>
      <c r="AE406" s="12">
        <v>388</v>
      </c>
      <c r="AF406" s="13">
        <v>0.36999999999992</v>
      </c>
      <c r="AG406" s="26" t="str">
        <f t="shared" ca="1" si="49"/>
        <v/>
      </c>
      <c r="AH406" s="26">
        <f t="shared" ca="1" si="50"/>
        <v>0.37254831934794441</v>
      </c>
    </row>
    <row r="407" spans="20:34" x14ac:dyDescent="0.2">
      <c r="T407" s="12">
        <v>389</v>
      </c>
      <c r="U407" s="13">
        <v>0.37999999999992001</v>
      </c>
      <c r="V407" s="26" t="str">
        <f t="shared" ca="1" si="44"/>
        <v/>
      </c>
      <c r="W407" s="26">
        <f t="shared" ca="1" si="45"/>
        <v>0.3711538793594773</v>
      </c>
      <c r="X407" s="26"/>
      <c r="Y407" s="12">
        <v>389</v>
      </c>
      <c r="Z407" s="13">
        <v>0.37999999999992001</v>
      </c>
      <c r="AA407" s="26" t="str">
        <f t="shared" ca="1" si="46"/>
        <v/>
      </c>
      <c r="AB407" s="26" t="str">
        <f t="shared" ca="1" si="47"/>
        <v/>
      </c>
      <c r="AC407" s="26">
        <f t="shared" ca="1" si="48"/>
        <v>0.3711538793594773</v>
      </c>
      <c r="AD407" s="26"/>
      <c r="AE407" s="12">
        <v>389</v>
      </c>
      <c r="AF407" s="13">
        <v>0.37999999999992001</v>
      </c>
      <c r="AG407" s="26" t="str">
        <f t="shared" ca="1" si="49"/>
        <v/>
      </c>
      <c r="AH407" s="26">
        <f t="shared" ca="1" si="50"/>
        <v>0.3711538793594773</v>
      </c>
    </row>
    <row r="408" spans="20:34" x14ac:dyDescent="0.2">
      <c r="T408" s="12">
        <v>390</v>
      </c>
      <c r="U408" s="13">
        <v>0.38999999999992002</v>
      </c>
      <c r="V408" s="26" t="str">
        <f t="shared" ca="1" si="44"/>
        <v/>
      </c>
      <c r="W408" s="26">
        <f t="shared" ca="1" si="45"/>
        <v>0.36972768411144391</v>
      </c>
      <c r="X408" s="26"/>
      <c r="Y408" s="12">
        <v>390</v>
      </c>
      <c r="Z408" s="13">
        <v>0.38999999999992002</v>
      </c>
      <c r="AA408" s="26" t="str">
        <f t="shared" ca="1" si="46"/>
        <v/>
      </c>
      <c r="AB408" s="26" t="str">
        <f t="shared" ca="1" si="47"/>
        <v/>
      </c>
      <c r="AC408" s="26">
        <f t="shared" ca="1" si="48"/>
        <v>0.36972768411144391</v>
      </c>
      <c r="AD408" s="26"/>
      <c r="AE408" s="12">
        <v>390</v>
      </c>
      <c r="AF408" s="13">
        <v>0.38999999999992002</v>
      </c>
      <c r="AG408" s="26" t="str">
        <f t="shared" ca="1" si="49"/>
        <v/>
      </c>
      <c r="AH408" s="26">
        <f t="shared" ca="1" si="50"/>
        <v>0.36972768411144391</v>
      </c>
    </row>
    <row r="409" spans="20:34" x14ac:dyDescent="0.2">
      <c r="T409" s="12">
        <v>391</v>
      </c>
      <c r="U409" s="13">
        <v>0.39999999999991998</v>
      </c>
      <c r="V409" s="26" t="str">
        <f t="shared" ca="1" si="44"/>
        <v/>
      </c>
      <c r="W409" s="26">
        <f t="shared" ca="1" si="45"/>
        <v>0.3682701403033351</v>
      </c>
      <c r="X409" s="26"/>
      <c r="Y409" s="12">
        <v>391</v>
      </c>
      <c r="Z409" s="13">
        <v>0.39999999999991998</v>
      </c>
      <c r="AA409" s="26" t="str">
        <f t="shared" ca="1" si="46"/>
        <v/>
      </c>
      <c r="AB409" s="26" t="str">
        <f t="shared" ca="1" si="47"/>
        <v/>
      </c>
      <c r="AC409" s="26">
        <f t="shared" ca="1" si="48"/>
        <v>0.3682701403033351</v>
      </c>
      <c r="AD409" s="26"/>
      <c r="AE409" s="12">
        <v>391</v>
      </c>
      <c r="AF409" s="13">
        <v>0.39999999999991998</v>
      </c>
      <c r="AG409" s="26" t="str">
        <f t="shared" ca="1" si="49"/>
        <v/>
      </c>
      <c r="AH409" s="26">
        <f t="shared" ca="1" si="50"/>
        <v>0.3682701403033351</v>
      </c>
    </row>
    <row r="410" spans="20:34" x14ac:dyDescent="0.2">
      <c r="T410" s="12">
        <v>392</v>
      </c>
      <c r="U410" s="13">
        <v>0.40999999999991998</v>
      </c>
      <c r="V410" s="26" t="str">
        <f t="shared" ca="1" si="44"/>
        <v/>
      </c>
      <c r="W410" s="26">
        <f t="shared" ca="1" si="45"/>
        <v>0.36678166243734817</v>
      </c>
      <c r="X410" s="26"/>
      <c r="Y410" s="12">
        <v>392</v>
      </c>
      <c r="Z410" s="13">
        <v>0.40999999999991998</v>
      </c>
      <c r="AA410" s="26" t="str">
        <f t="shared" ca="1" si="46"/>
        <v/>
      </c>
      <c r="AB410" s="26" t="str">
        <f t="shared" ca="1" si="47"/>
        <v/>
      </c>
      <c r="AC410" s="26">
        <f t="shared" ca="1" si="48"/>
        <v>0.36678166243734817</v>
      </c>
      <c r="AD410" s="26"/>
      <c r="AE410" s="12">
        <v>392</v>
      </c>
      <c r="AF410" s="13">
        <v>0.40999999999991998</v>
      </c>
      <c r="AG410" s="26" t="str">
        <f t="shared" ca="1" si="49"/>
        <v/>
      </c>
      <c r="AH410" s="26">
        <f t="shared" ca="1" si="50"/>
        <v>0.36678166243734817</v>
      </c>
    </row>
    <row r="411" spans="20:34" x14ac:dyDescent="0.2">
      <c r="T411" s="12">
        <v>393</v>
      </c>
      <c r="U411" s="13">
        <v>0.41999999999991999</v>
      </c>
      <c r="V411" s="26" t="str">
        <f t="shared" ca="1" si="44"/>
        <v/>
      </c>
      <c r="W411" s="26">
        <f t="shared" ca="1" si="45"/>
        <v>0.36526267262216616</v>
      </c>
      <c r="X411" s="26"/>
      <c r="Y411" s="12">
        <v>393</v>
      </c>
      <c r="Z411" s="13">
        <v>0.41999999999991999</v>
      </c>
      <c r="AA411" s="26" t="str">
        <f t="shared" ca="1" si="46"/>
        <v/>
      </c>
      <c r="AB411" s="26" t="str">
        <f t="shared" ca="1" si="47"/>
        <v/>
      </c>
      <c r="AC411" s="26">
        <f t="shared" ca="1" si="48"/>
        <v>0.36526267262216616</v>
      </c>
      <c r="AD411" s="26"/>
      <c r="AE411" s="12">
        <v>393</v>
      </c>
      <c r="AF411" s="13">
        <v>0.41999999999991999</v>
      </c>
      <c r="AG411" s="26" t="str">
        <f t="shared" ca="1" si="49"/>
        <v/>
      </c>
      <c r="AH411" s="26">
        <f t="shared" ca="1" si="50"/>
        <v>0.36526267262216616</v>
      </c>
    </row>
    <row r="412" spans="20:34" x14ac:dyDescent="0.2">
      <c r="T412" s="12">
        <v>394</v>
      </c>
      <c r="U412" s="13">
        <v>0.42999999999992</v>
      </c>
      <c r="V412" s="26" t="str">
        <f t="shared" ca="1" si="44"/>
        <v/>
      </c>
      <c r="W412" s="26">
        <f t="shared" ca="1" si="45"/>
        <v>0.36371360037372596</v>
      </c>
      <c r="X412" s="26"/>
      <c r="Y412" s="12">
        <v>394</v>
      </c>
      <c r="Z412" s="13">
        <v>0.42999999999992</v>
      </c>
      <c r="AA412" s="26" t="str">
        <f t="shared" ca="1" si="46"/>
        <v/>
      </c>
      <c r="AB412" s="26" t="str">
        <f t="shared" ca="1" si="47"/>
        <v/>
      </c>
      <c r="AC412" s="26">
        <f t="shared" ca="1" si="48"/>
        <v>0.36371360037372596</v>
      </c>
      <c r="AD412" s="26"/>
      <c r="AE412" s="12">
        <v>394</v>
      </c>
      <c r="AF412" s="13">
        <v>0.42999999999992</v>
      </c>
      <c r="AG412" s="26" t="str">
        <f t="shared" ca="1" si="49"/>
        <v/>
      </c>
      <c r="AH412" s="26">
        <f t="shared" ca="1" si="50"/>
        <v>0.36371360037372596</v>
      </c>
    </row>
    <row r="413" spans="20:34" x14ac:dyDescent="0.2">
      <c r="T413" s="12">
        <v>395</v>
      </c>
      <c r="U413" s="13">
        <v>0.43999999999992001</v>
      </c>
      <c r="V413" s="26" t="str">
        <f t="shared" ca="1" si="44"/>
        <v/>
      </c>
      <c r="W413" s="26">
        <f t="shared" ca="1" si="45"/>
        <v>0.36213488241310499</v>
      </c>
      <c r="X413" s="26"/>
      <c r="Y413" s="12">
        <v>395</v>
      </c>
      <c r="Z413" s="13">
        <v>0.43999999999992001</v>
      </c>
      <c r="AA413" s="26" t="str">
        <f t="shared" ca="1" si="46"/>
        <v/>
      </c>
      <c r="AB413" s="26" t="str">
        <f t="shared" ca="1" si="47"/>
        <v/>
      </c>
      <c r="AC413" s="26">
        <f t="shared" ca="1" si="48"/>
        <v>0.36213488241310499</v>
      </c>
      <c r="AD413" s="26"/>
      <c r="AE413" s="12">
        <v>395</v>
      </c>
      <c r="AF413" s="13">
        <v>0.43999999999992001</v>
      </c>
      <c r="AG413" s="26" t="str">
        <f t="shared" ca="1" si="49"/>
        <v/>
      </c>
      <c r="AH413" s="26">
        <f t="shared" ca="1" si="50"/>
        <v>0.36213488241310499</v>
      </c>
    </row>
    <row r="414" spans="20:34" x14ac:dyDescent="0.2">
      <c r="T414" s="12">
        <v>396</v>
      </c>
      <c r="U414" s="13">
        <v>0.44999999999992002</v>
      </c>
      <c r="V414" s="26" t="str">
        <f t="shared" ca="1" si="44"/>
        <v/>
      </c>
      <c r="W414" s="26">
        <f t="shared" ca="1" si="45"/>
        <v>0.36052696246166094</v>
      </c>
      <c r="X414" s="26"/>
      <c r="Y414" s="12">
        <v>396</v>
      </c>
      <c r="Z414" s="13">
        <v>0.44999999999992002</v>
      </c>
      <c r="AA414" s="26" t="str">
        <f t="shared" ca="1" si="46"/>
        <v/>
      </c>
      <c r="AB414" s="26" t="str">
        <f t="shared" ca="1" si="47"/>
        <v/>
      </c>
      <c r="AC414" s="26">
        <f t="shared" ca="1" si="48"/>
        <v>0.36052696246166094</v>
      </c>
      <c r="AD414" s="26"/>
      <c r="AE414" s="12">
        <v>396</v>
      </c>
      <c r="AF414" s="13">
        <v>0.44999999999992002</v>
      </c>
      <c r="AG414" s="26" t="str">
        <f t="shared" ca="1" si="49"/>
        <v/>
      </c>
      <c r="AH414" s="26">
        <f t="shared" ca="1" si="50"/>
        <v>0.36052696246166094</v>
      </c>
    </row>
    <row r="415" spans="20:34" x14ac:dyDescent="0.2">
      <c r="T415" s="12">
        <v>397</v>
      </c>
      <c r="U415" s="13">
        <v>0.45999999999991997</v>
      </c>
      <c r="V415" s="26" t="str">
        <f t="shared" ca="1" si="44"/>
        <v/>
      </c>
      <c r="W415" s="26">
        <f t="shared" ca="1" si="45"/>
        <v>0.3588902910335578</v>
      </c>
      <c r="X415" s="26"/>
      <c r="Y415" s="12">
        <v>397</v>
      </c>
      <c r="Z415" s="13">
        <v>0.45999999999991997</v>
      </c>
      <c r="AA415" s="26" t="str">
        <f t="shared" ca="1" si="46"/>
        <v/>
      </c>
      <c r="AB415" s="26" t="str">
        <f t="shared" ca="1" si="47"/>
        <v/>
      </c>
      <c r="AC415" s="26">
        <f t="shared" ca="1" si="48"/>
        <v>0.3588902910335578</v>
      </c>
      <c r="AD415" s="26"/>
      <c r="AE415" s="12">
        <v>397</v>
      </c>
      <c r="AF415" s="13">
        <v>0.45999999999991997</v>
      </c>
      <c r="AG415" s="26" t="str">
        <f t="shared" ca="1" si="49"/>
        <v/>
      </c>
      <c r="AH415" s="26">
        <f t="shared" ca="1" si="50"/>
        <v>0.3588902910335578</v>
      </c>
    </row>
    <row r="416" spans="20:34" x14ac:dyDescent="0.2">
      <c r="T416" s="12">
        <v>398</v>
      </c>
      <c r="U416" s="13">
        <v>0.46999999999991998</v>
      </c>
      <c r="V416" s="26" t="str">
        <f t="shared" ca="1" si="44"/>
        <v/>
      </c>
      <c r="W416" s="26">
        <f t="shared" ca="1" si="45"/>
        <v>0.35722532522581424</v>
      </c>
      <c r="X416" s="26"/>
      <c r="Y416" s="12">
        <v>398</v>
      </c>
      <c r="Z416" s="13">
        <v>0.46999999999991998</v>
      </c>
      <c r="AA416" s="26" t="str">
        <f t="shared" ca="1" si="46"/>
        <v/>
      </c>
      <c r="AB416" s="26" t="str">
        <f t="shared" ca="1" si="47"/>
        <v/>
      </c>
      <c r="AC416" s="26">
        <f t="shared" ca="1" si="48"/>
        <v>0.35722532522581424</v>
      </c>
      <c r="AD416" s="26"/>
      <c r="AE416" s="12">
        <v>398</v>
      </c>
      <c r="AF416" s="13">
        <v>0.46999999999991998</v>
      </c>
      <c r="AG416" s="26" t="str">
        <f t="shared" ca="1" si="49"/>
        <v/>
      </c>
      <c r="AH416" s="26">
        <f t="shared" ca="1" si="50"/>
        <v>0.35722532522581424</v>
      </c>
    </row>
    <row r="417" spans="20:34" x14ac:dyDescent="0.2">
      <c r="T417" s="12">
        <v>399</v>
      </c>
      <c r="U417" s="13">
        <v>0.47999999999991999</v>
      </c>
      <c r="V417" s="26" t="str">
        <f t="shared" ca="1" si="44"/>
        <v/>
      </c>
      <c r="W417" s="26">
        <f t="shared" ca="1" si="45"/>
        <v>0.35553252850601075</v>
      </c>
      <c r="X417" s="26"/>
      <c r="Y417" s="12">
        <v>399</v>
      </c>
      <c r="Z417" s="13">
        <v>0.47999999999991999</v>
      </c>
      <c r="AA417" s="26" t="str">
        <f t="shared" ca="1" si="46"/>
        <v/>
      </c>
      <c r="AB417" s="26" t="str">
        <f t="shared" ca="1" si="47"/>
        <v/>
      </c>
      <c r="AC417" s="26">
        <f t="shared" ca="1" si="48"/>
        <v>0.35553252850601075</v>
      </c>
      <c r="AD417" s="26"/>
      <c r="AE417" s="12">
        <v>399</v>
      </c>
      <c r="AF417" s="13">
        <v>0.47999999999991999</v>
      </c>
      <c r="AG417" s="26" t="str">
        <f t="shared" ca="1" si="49"/>
        <v/>
      </c>
      <c r="AH417" s="26">
        <f t="shared" ca="1" si="50"/>
        <v>0.35553252850601075</v>
      </c>
    </row>
    <row r="418" spans="20:34" x14ac:dyDescent="0.2">
      <c r="T418" s="12">
        <v>400</v>
      </c>
      <c r="U418" s="13">
        <v>0.48999999999991001</v>
      </c>
      <c r="V418" s="26" t="str">
        <f t="shared" ca="1" si="44"/>
        <v/>
      </c>
      <c r="W418" s="26">
        <f t="shared" ca="1" si="45"/>
        <v>0.35381237049779529</v>
      </c>
      <c r="X418" s="26"/>
      <c r="Y418" s="12">
        <v>400</v>
      </c>
      <c r="Z418" s="13">
        <v>0.48999999999991001</v>
      </c>
      <c r="AA418" s="26" t="str">
        <f t="shared" ca="1" si="46"/>
        <v/>
      </c>
      <c r="AB418" s="26" t="str">
        <f t="shared" ca="1" si="47"/>
        <v/>
      </c>
      <c r="AC418" s="26">
        <f t="shared" ca="1" si="48"/>
        <v>0.35381237049779529</v>
      </c>
      <c r="AD418" s="26"/>
      <c r="AE418" s="12">
        <v>400</v>
      </c>
      <c r="AF418" s="13">
        <v>0.48999999999991001</v>
      </c>
      <c r="AG418" s="26" t="str">
        <f t="shared" ca="1" si="49"/>
        <v/>
      </c>
      <c r="AH418" s="26">
        <f t="shared" ca="1" si="50"/>
        <v>0.35381237049779529</v>
      </c>
    </row>
    <row r="419" spans="20:34" x14ac:dyDescent="0.2">
      <c r="T419" s="12">
        <v>401</v>
      </c>
      <c r="U419" s="13">
        <v>0.49999999999991002</v>
      </c>
      <c r="V419" s="26" t="str">
        <f t="shared" ca="1" si="44"/>
        <v/>
      </c>
      <c r="W419" s="26">
        <f t="shared" ca="1" si="45"/>
        <v>0.35206532676431535</v>
      </c>
      <c r="X419" s="26"/>
      <c r="Y419" s="12">
        <v>401</v>
      </c>
      <c r="Z419" s="13">
        <v>0.49999999999991002</v>
      </c>
      <c r="AA419" s="26" t="str">
        <f t="shared" ca="1" si="46"/>
        <v/>
      </c>
      <c r="AB419" s="26" t="str">
        <f t="shared" ca="1" si="47"/>
        <v/>
      </c>
      <c r="AC419" s="26">
        <f t="shared" ca="1" si="48"/>
        <v>0.35206532676431535</v>
      </c>
      <c r="AD419" s="26"/>
      <c r="AE419" s="12">
        <v>401</v>
      </c>
      <c r="AF419" s="13">
        <v>0.49999999999991002</v>
      </c>
      <c r="AG419" s="26" t="str">
        <f t="shared" ca="1" si="49"/>
        <v/>
      </c>
      <c r="AH419" s="26">
        <f t="shared" ca="1" si="50"/>
        <v>0.35206532676431535</v>
      </c>
    </row>
    <row r="420" spans="20:34" x14ac:dyDescent="0.2">
      <c r="T420" s="12">
        <v>402</v>
      </c>
      <c r="U420" s="13">
        <v>0.50999999999990997</v>
      </c>
      <c r="V420" s="26" t="str">
        <f t="shared" ca="1" si="44"/>
        <v/>
      </c>
      <c r="W420" s="26">
        <f t="shared" ca="1" si="45"/>
        <v>0.35029187858974192</v>
      </c>
      <c r="X420" s="26"/>
      <c r="Y420" s="12">
        <v>402</v>
      </c>
      <c r="Z420" s="13">
        <v>0.50999999999990997</v>
      </c>
      <c r="AA420" s="26" t="str">
        <f t="shared" ca="1" si="46"/>
        <v/>
      </c>
      <c r="AB420" s="26" t="str">
        <f t="shared" ca="1" si="47"/>
        <v/>
      </c>
      <c r="AC420" s="26">
        <f t="shared" ca="1" si="48"/>
        <v>0.35029187858974192</v>
      </c>
      <c r="AD420" s="26"/>
      <c r="AE420" s="12">
        <v>402</v>
      </c>
      <c r="AF420" s="13">
        <v>0.50999999999990997</v>
      </c>
      <c r="AG420" s="26" t="str">
        <f t="shared" ca="1" si="49"/>
        <v/>
      </c>
      <c r="AH420" s="26">
        <f t="shared" ca="1" si="50"/>
        <v>0.35029187858974192</v>
      </c>
    </row>
    <row r="421" spans="20:34" x14ac:dyDescent="0.2">
      <c r="T421" s="12">
        <v>403</v>
      </c>
      <c r="U421" s="13">
        <v>0.51999999999990998</v>
      </c>
      <c r="V421" s="26" t="str">
        <f t="shared" ca="1" si="44"/>
        <v/>
      </c>
      <c r="W421" s="26">
        <f t="shared" ca="1" si="45"/>
        <v>0.34849251275899085</v>
      </c>
      <c r="X421" s="26"/>
      <c r="Y421" s="12">
        <v>403</v>
      </c>
      <c r="Z421" s="13">
        <v>0.51999999999990998</v>
      </c>
      <c r="AA421" s="26" t="str">
        <f t="shared" ca="1" si="46"/>
        <v/>
      </c>
      <c r="AB421" s="26" t="str">
        <f t="shared" ca="1" si="47"/>
        <v/>
      </c>
      <c r="AC421" s="26">
        <f t="shared" ca="1" si="48"/>
        <v>0.34849251275899085</v>
      </c>
      <c r="AD421" s="26"/>
      <c r="AE421" s="12">
        <v>403</v>
      </c>
      <c r="AF421" s="13">
        <v>0.51999999999990998</v>
      </c>
      <c r="AG421" s="26" t="str">
        <f t="shared" ca="1" si="49"/>
        <v/>
      </c>
      <c r="AH421" s="26">
        <f t="shared" ca="1" si="50"/>
        <v>0.34849251275899085</v>
      </c>
    </row>
    <row r="422" spans="20:34" x14ac:dyDescent="0.2">
      <c r="T422" s="12">
        <v>404</v>
      </c>
      <c r="U422" s="13">
        <v>0.52999999999990999</v>
      </c>
      <c r="V422" s="26" t="str">
        <f t="shared" ca="1" si="44"/>
        <v/>
      </c>
      <c r="W422" s="26">
        <f t="shared" ca="1" si="45"/>
        <v>0.34666772133580814</v>
      </c>
      <c r="X422" s="26"/>
      <c r="Y422" s="12">
        <v>404</v>
      </c>
      <c r="Z422" s="13">
        <v>0.52999999999990999</v>
      </c>
      <c r="AA422" s="26" t="str">
        <f t="shared" ca="1" si="46"/>
        <v/>
      </c>
      <c r="AB422" s="26" t="str">
        <f t="shared" ca="1" si="47"/>
        <v/>
      </c>
      <c r="AC422" s="26">
        <f t="shared" ca="1" si="48"/>
        <v>0.34666772133580814</v>
      </c>
      <c r="AD422" s="26"/>
      <c r="AE422" s="12">
        <v>404</v>
      </c>
      <c r="AF422" s="13">
        <v>0.52999999999990999</v>
      </c>
      <c r="AG422" s="26" t="str">
        <f t="shared" ca="1" si="49"/>
        <v/>
      </c>
      <c r="AH422" s="26">
        <f t="shared" ca="1" si="50"/>
        <v>0.34666772133580814</v>
      </c>
    </row>
    <row r="423" spans="20:34" x14ac:dyDescent="0.2">
      <c r="T423" s="12">
        <v>405</v>
      </c>
      <c r="U423" s="13">
        <v>0.53999999999991</v>
      </c>
      <c r="V423" s="26" t="str">
        <f t="shared" ca="1" si="44"/>
        <v/>
      </c>
      <c r="W423" s="26">
        <f t="shared" ca="1" si="45"/>
        <v>0.34481800143935015</v>
      </c>
      <c r="X423" s="26"/>
      <c r="Y423" s="12">
        <v>405</v>
      </c>
      <c r="Z423" s="13">
        <v>0.53999999999991</v>
      </c>
      <c r="AA423" s="26" t="str">
        <f t="shared" ca="1" si="46"/>
        <v/>
      </c>
      <c r="AB423" s="26" t="str">
        <f t="shared" ca="1" si="47"/>
        <v/>
      </c>
      <c r="AC423" s="26">
        <f t="shared" ca="1" si="48"/>
        <v>0.34481800143935015</v>
      </c>
      <c r="AD423" s="26"/>
      <c r="AE423" s="12">
        <v>405</v>
      </c>
      <c r="AF423" s="13">
        <v>0.53999999999991</v>
      </c>
      <c r="AG423" s="26" t="str">
        <f t="shared" ca="1" si="49"/>
        <v/>
      </c>
      <c r="AH423" s="26">
        <f t="shared" ca="1" si="50"/>
        <v>0.34481800143935015</v>
      </c>
    </row>
    <row r="424" spans="20:34" x14ac:dyDescent="0.2">
      <c r="T424" s="12">
        <v>406</v>
      </c>
      <c r="U424" s="13">
        <v>0.54999999999991001</v>
      </c>
      <c r="V424" s="26" t="str">
        <f t="shared" ca="1" si="44"/>
        <v/>
      </c>
      <c r="W424" s="26">
        <f t="shared" ca="1" si="45"/>
        <v>0.34294385501940089</v>
      </c>
      <c r="X424" s="26"/>
      <c r="Y424" s="12">
        <v>406</v>
      </c>
      <c r="Z424" s="13">
        <v>0.54999999999991001</v>
      </c>
      <c r="AA424" s="26" t="str">
        <f t="shared" ca="1" si="46"/>
        <v/>
      </c>
      <c r="AB424" s="26" t="str">
        <f t="shared" ca="1" si="47"/>
        <v/>
      </c>
      <c r="AC424" s="26">
        <f t="shared" ca="1" si="48"/>
        <v>0.34294385501940089</v>
      </c>
      <c r="AD424" s="26"/>
      <c r="AE424" s="12">
        <v>406</v>
      </c>
      <c r="AF424" s="13">
        <v>0.54999999999991001</v>
      </c>
      <c r="AG424" s="26" t="str">
        <f t="shared" ca="1" si="49"/>
        <v/>
      </c>
      <c r="AH424" s="26">
        <f t="shared" ca="1" si="50"/>
        <v>0.34294385501940089</v>
      </c>
    </row>
    <row r="425" spans="20:34" x14ac:dyDescent="0.2">
      <c r="T425" s="12">
        <v>407</v>
      </c>
      <c r="U425" s="13">
        <v>0.55999999999991001</v>
      </c>
      <c r="V425" s="26" t="str">
        <f t="shared" ca="1" si="44"/>
        <v/>
      </c>
      <c r="W425" s="26">
        <f t="shared" ca="1" si="45"/>
        <v>0.34104578863036977</v>
      </c>
      <c r="X425" s="26"/>
      <c r="Y425" s="12">
        <v>407</v>
      </c>
      <c r="Z425" s="13">
        <v>0.55999999999991001</v>
      </c>
      <c r="AA425" s="26" t="str">
        <f t="shared" ca="1" si="46"/>
        <v/>
      </c>
      <c r="AB425" s="26" t="str">
        <f t="shared" ca="1" si="47"/>
        <v/>
      </c>
      <c r="AC425" s="26">
        <f t="shared" ca="1" si="48"/>
        <v>0.34104578863036977</v>
      </c>
      <c r="AD425" s="26"/>
      <c r="AE425" s="12">
        <v>407</v>
      </c>
      <c r="AF425" s="13">
        <v>0.55999999999991001</v>
      </c>
      <c r="AG425" s="26" t="str">
        <f t="shared" ca="1" si="49"/>
        <v/>
      </c>
      <c r="AH425" s="26">
        <f t="shared" ca="1" si="50"/>
        <v>0.34104578863036977</v>
      </c>
    </row>
    <row r="426" spans="20:34" x14ac:dyDescent="0.2">
      <c r="T426" s="12">
        <v>408</v>
      </c>
      <c r="U426" s="13">
        <v>0.56999999999991002</v>
      </c>
      <c r="V426" s="26" t="str">
        <f t="shared" ca="1" si="44"/>
        <v/>
      </c>
      <c r="W426" s="26">
        <f t="shared" ca="1" si="45"/>
        <v>0.33912431320420955</v>
      </c>
      <c r="X426" s="26"/>
      <c r="Y426" s="12">
        <v>408</v>
      </c>
      <c r="Z426" s="13">
        <v>0.56999999999991002</v>
      </c>
      <c r="AA426" s="26" t="str">
        <f t="shared" ca="1" si="46"/>
        <v/>
      </c>
      <c r="AB426" s="26" t="str">
        <f t="shared" ca="1" si="47"/>
        <v/>
      </c>
      <c r="AC426" s="26">
        <f t="shared" ca="1" si="48"/>
        <v>0.33912431320420955</v>
      </c>
      <c r="AD426" s="26"/>
      <c r="AE426" s="12">
        <v>408</v>
      </c>
      <c r="AF426" s="13">
        <v>0.56999999999991002</v>
      </c>
      <c r="AG426" s="26" t="str">
        <f t="shared" ca="1" si="49"/>
        <v/>
      </c>
      <c r="AH426" s="26">
        <f t="shared" ca="1" si="50"/>
        <v>0.33912431320420955</v>
      </c>
    </row>
    <row r="427" spans="20:34" x14ac:dyDescent="0.2">
      <c r="T427" s="12">
        <v>409</v>
      </c>
      <c r="U427" s="13">
        <v>0.57999999999991003</v>
      </c>
      <c r="V427" s="26" t="str">
        <f t="shared" ca="1" si="44"/>
        <v/>
      </c>
      <c r="W427" s="26">
        <f t="shared" ca="1" si="45"/>
        <v>0.33717994382239813</v>
      </c>
      <c r="X427" s="26"/>
      <c r="Y427" s="12">
        <v>409</v>
      </c>
      <c r="Z427" s="13">
        <v>0.57999999999991003</v>
      </c>
      <c r="AA427" s="26" t="str">
        <f t="shared" ca="1" si="46"/>
        <v/>
      </c>
      <c r="AB427" s="26" t="str">
        <f t="shared" ca="1" si="47"/>
        <v/>
      </c>
      <c r="AC427" s="26">
        <f t="shared" ca="1" si="48"/>
        <v>0.33717994382239813</v>
      </c>
      <c r="AD427" s="26"/>
      <c r="AE427" s="12">
        <v>409</v>
      </c>
      <c r="AF427" s="13">
        <v>0.57999999999991003</v>
      </c>
      <c r="AG427" s="26" t="str">
        <f t="shared" ca="1" si="49"/>
        <v/>
      </c>
      <c r="AH427" s="26">
        <f t="shared" ca="1" si="50"/>
        <v>0.33717994382239813</v>
      </c>
    </row>
    <row r="428" spans="20:34" x14ac:dyDescent="0.2">
      <c r="T428" s="12">
        <v>410</v>
      </c>
      <c r="U428" s="13">
        <v>0.58999999999991004</v>
      </c>
      <c r="V428" s="26" t="str">
        <f t="shared" ca="1" si="44"/>
        <v/>
      </c>
      <c r="W428" s="26">
        <f t="shared" ca="1" si="45"/>
        <v>0.33521319948712391</v>
      </c>
      <c r="X428" s="26"/>
      <c r="Y428" s="12">
        <v>410</v>
      </c>
      <c r="Z428" s="13">
        <v>0.58999999999991004</v>
      </c>
      <c r="AA428" s="26" t="str">
        <f t="shared" ca="1" si="46"/>
        <v/>
      </c>
      <c r="AB428" s="26" t="str">
        <f t="shared" ca="1" si="47"/>
        <v/>
      </c>
      <c r="AC428" s="26">
        <f t="shared" ca="1" si="48"/>
        <v>0.33521319948712391</v>
      </c>
      <c r="AD428" s="26"/>
      <c r="AE428" s="12">
        <v>410</v>
      </c>
      <c r="AF428" s="13">
        <v>0.58999999999991004</v>
      </c>
      <c r="AG428" s="26" t="str">
        <f t="shared" ca="1" si="49"/>
        <v/>
      </c>
      <c r="AH428" s="26">
        <f t="shared" ca="1" si="50"/>
        <v>0.33521319948712391</v>
      </c>
    </row>
    <row r="429" spans="20:34" x14ac:dyDescent="0.2">
      <c r="T429" s="12">
        <v>411</v>
      </c>
      <c r="U429" s="13">
        <v>0.59999999999991005</v>
      </c>
      <c r="V429" s="26" t="str">
        <f t="shared" ca="1" si="44"/>
        <v/>
      </c>
      <c r="W429" s="26">
        <f t="shared" ca="1" si="45"/>
        <v>0.33322460289181766</v>
      </c>
      <c r="X429" s="26"/>
      <c r="Y429" s="12">
        <v>411</v>
      </c>
      <c r="Z429" s="13">
        <v>0.59999999999991005</v>
      </c>
      <c r="AA429" s="26" t="str">
        <f t="shared" ca="1" si="46"/>
        <v/>
      </c>
      <c r="AB429" s="26" t="str">
        <f t="shared" ca="1" si="47"/>
        <v/>
      </c>
      <c r="AC429" s="26">
        <f t="shared" ca="1" si="48"/>
        <v>0.33322460289181766</v>
      </c>
      <c r="AD429" s="26"/>
      <c r="AE429" s="12">
        <v>411</v>
      </c>
      <c r="AF429" s="13">
        <v>0.59999999999991005</v>
      </c>
      <c r="AG429" s="26" t="str">
        <f t="shared" ca="1" si="49"/>
        <v/>
      </c>
      <c r="AH429" s="26">
        <f t="shared" ca="1" si="50"/>
        <v>0.33322460289181766</v>
      </c>
    </row>
    <row r="430" spans="20:34" x14ac:dyDescent="0.2">
      <c r="T430" s="12">
        <v>412</v>
      </c>
      <c r="U430" s="13">
        <v>0.60999999999990995</v>
      </c>
      <c r="V430" s="26" t="str">
        <f t="shared" ca="1" si="44"/>
        <v/>
      </c>
      <c r="W430" s="26">
        <f t="shared" ca="1" si="45"/>
        <v>0.33121468019117112</v>
      </c>
      <c r="X430" s="26"/>
      <c r="Y430" s="12">
        <v>412</v>
      </c>
      <c r="Z430" s="13">
        <v>0.60999999999990995</v>
      </c>
      <c r="AA430" s="26" t="str">
        <f t="shared" ca="1" si="46"/>
        <v/>
      </c>
      <c r="AB430" s="26" t="str">
        <f t="shared" ca="1" si="47"/>
        <v/>
      </c>
      <c r="AC430" s="26">
        <f t="shared" ca="1" si="48"/>
        <v>0.33121468019117112</v>
      </c>
      <c r="AD430" s="26"/>
      <c r="AE430" s="12">
        <v>412</v>
      </c>
      <c r="AF430" s="13">
        <v>0.60999999999990995</v>
      </c>
      <c r="AG430" s="26" t="str">
        <f t="shared" ca="1" si="49"/>
        <v/>
      </c>
      <c r="AH430" s="26">
        <f t="shared" ca="1" si="50"/>
        <v>0.33121468019117112</v>
      </c>
    </row>
    <row r="431" spans="20:34" x14ac:dyDescent="0.2">
      <c r="T431" s="12">
        <v>413</v>
      </c>
      <c r="U431" s="13">
        <v>0.61999999999990996</v>
      </c>
      <c r="V431" s="26" t="str">
        <f t="shared" ca="1" si="44"/>
        <v/>
      </c>
      <c r="W431" s="26">
        <f t="shared" ca="1" si="45"/>
        <v>0.32918396077078316</v>
      </c>
      <c r="X431" s="26"/>
      <c r="Y431" s="12">
        <v>413</v>
      </c>
      <c r="Z431" s="13">
        <v>0.61999999999990996</v>
      </c>
      <c r="AA431" s="26" t="str">
        <f t="shared" ca="1" si="46"/>
        <v/>
      </c>
      <c r="AB431" s="26" t="str">
        <f t="shared" ca="1" si="47"/>
        <v/>
      </c>
      <c r="AC431" s="26">
        <f t="shared" ca="1" si="48"/>
        <v>0.32918396077078316</v>
      </c>
      <c r="AD431" s="26"/>
      <c r="AE431" s="12">
        <v>413</v>
      </c>
      <c r="AF431" s="13">
        <v>0.61999999999990996</v>
      </c>
      <c r="AG431" s="26" t="str">
        <f t="shared" ca="1" si="49"/>
        <v/>
      </c>
      <c r="AH431" s="26">
        <f t="shared" ca="1" si="50"/>
        <v>0.32918396077078316</v>
      </c>
    </row>
    <row r="432" spans="20:34" x14ac:dyDescent="0.2">
      <c r="T432" s="12">
        <v>414</v>
      </c>
      <c r="U432" s="13">
        <v>0.62999999999990997</v>
      </c>
      <c r="V432" s="26" t="str">
        <f t="shared" ca="1" si="44"/>
        <v/>
      </c>
      <c r="W432" s="26">
        <f t="shared" ca="1" si="45"/>
        <v>0.32713297701657307</v>
      </c>
      <c r="X432" s="26"/>
      <c r="Y432" s="12">
        <v>414</v>
      </c>
      <c r="Z432" s="13">
        <v>0.62999999999990997</v>
      </c>
      <c r="AA432" s="26" t="str">
        <f t="shared" ca="1" si="46"/>
        <v/>
      </c>
      <c r="AB432" s="26" t="str">
        <f t="shared" ca="1" si="47"/>
        <v/>
      </c>
      <c r="AC432" s="26">
        <f t="shared" ca="1" si="48"/>
        <v>0.32713297701657307</v>
      </c>
      <c r="AD432" s="26"/>
      <c r="AE432" s="12">
        <v>414</v>
      </c>
      <c r="AF432" s="13">
        <v>0.62999999999990997</v>
      </c>
      <c r="AG432" s="26" t="str">
        <f t="shared" ca="1" si="49"/>
        <v/>
      </c>
      <c r="AH432" s="26">
        <f t="shared" ca="1" si="50"/>
        <v>0.32713297701657307</v>
      </c>
    </row>
    <row r="433" spans="20:34" x14ac:dyDescent="0.2">
      <c r="T433" s="12">
        <v>415</v>
      </c>
      <c r="U433" s="13">
        <v>0.63999999999990997</v>
      </c>
      <c r="V433" s="26" t="str">
        <f t="shared" ca="1" si="44"/>
        <v/>
      </c>
      <c r="W433" s="26">
        <f t="shared" ca="1" si="45"/>
        <v>0.32506226408410088</v>
      </c>
      <c r="X433" s="26"/>
      <c r="Y433" s="12">
        <v>415</v>
      </c>
      <c r="Z433" s="13">
        <v>0.63999999999990997</v>
      </c>
      <c r="AA433" s="26" t="str">
        <f t="shared" ca="1" si="46"/>
        <v/>
      </c>
      <c r="AB433" s="26" t="str">
        <f t="shared" ca="1" si="47"/>
        <v/>
      </c>
      <c r="AC433" s="26">
        <f t="shared" ca="1" si="48"/>
        <v>0.32506226408410088</v>
      </c>
      <c r="AD433" s="26"/>
      <c r="AE433" s="12">
        <v>415</v>
      </c>
      <c r="AF433" s="13">
        <v>0.63999999999990997</v>
      </c>
      <c r="AG433" s="26" t="str">
        <f t="shared" ca="1" si="49"/>
        <v/>
      </c>
      <c r="AH433" s="26">
        <f t="shared" ca="1" si="50"/>
        <v>0.32506226408410088</v>
      </c>
    </row>
    <row r="434" spans="20:34" x14ac:dyDescent="0.2">
      <c r="T434" s="12">
        <v>416</v>
      </c>
      <c r="U434" s="13">
        <v>0.64999999999990998</v>
      </c>
      <c r="V434" s="26" t="str">
        <f t="shared" ca="1" si="44"/>
        <v/>
      </c>
      <c r="W434" s="26">
        <f t="shared" ca="1" si="45"/>
        <v>0.3229723596679332</v>
      </c>
      <c r="X434" s="26"/>
      <c r="Y434" s="12">
        <v>416</v>
      </c>
      <c r="Z434" s="13">
        <v>0.64999999999990998</v>
      </c>
      <c r="AA434" s="26" t="str">
        <f t="shared" ca="1" si="46"/>
        <v/>
      </c>
      <c r="AB434" s="26" t="str">
        <f t="shared" ca="1" si="47"/>
        <v/>
      </c>
      <c r="AC434" s="26">
        <f t="shared" ca="1" si="48"/>
        <v>0.3229723596679332</v>
      </c>
      <c r="AD434" s="26"/>
      <c r="AE434" s="12">
        <v>416</v>
      </c>
      <c r="AF434" s="13">
        <v>0.64999999999990998</v>
      </c>
      <c r="AG434" s="26" t="str">
        <f t="shared" ca="1" si="49"/>
        <v/>
      </c>
      <c r="AH434" s="26">
        <f t="shared" ca="1" si="50"/>
        <v>0.3229723596679332</v>
      </c>
    </row>
    <row r="435" spans="20:34" x14ac:dyDescent="0.2">
      <c r="T435" s="12">
        <v>417</v>
      </c>
      <c r="U435" s="13">
        <v>0.65999999999990999</v>
      </c>
      <c r="V435" s="26" t="str">
        <f t="shared" ca="1" si="44"/>
        <v/>
      </c>
      <c r="W435" s="26">
        <f t="shared" ca="1" si="45"/>
        <v>0.32086380377119156</v>
      </c>
      <c r="X435" s="26"/>
      <c r="Y435" s="12">
        <v>417</v>
      </c>
      <c r="Z435" s="13">
        <v>0.65999999999990999</v>
      </c>
      <c r="AA435" s="26" t="str">
        <f t="shared" ca="1" si="46"/>
        <v/>
      </c>
      <c r="AB435" s="26" t="str">
        <f t="shared" ca="1" si="47"/>
        <v/>
      </c>
      <c r="AC435" s="26">
        <f t="shared" ca="1" si="48"/>
        <v>0.32086380377119156</v>
      </c>
      <c r="AD435" s="26"/>
      <c r="AE435" s="12">
        <v>417</v>
      </c>
      <c r="AF435" s="13">
        <v>0.65999999999990999</v>
      </c>
      <c r="AG435" s="26" t="str">
        <f t="shared" ca="1" si="49"/>
        <v/>
      </c>
      <c r="AH435" s="26">
        <f t="shared" ca="1" si="50"/>
        <v>0.32086380377119156</v>
      </c>
    </row>
    <row r="436" spans="20:34" x14ac:dyDescent="0.2">
      <c r="T436" s="12">
        <v>418</v>
      </c>
      <c r="U436" s="13">
        <v>0.66999999999991</v>
      </c>
      <c r="V436" s="26" t="str">
        <f t="shared" ca="1" si="44"/>
        <v/>
      </c>
      <c r="W436" s="26">
        <f t="shared" ca="1" si="45"/>
        <v>0.31873713847542079</v>
      </c>
      <c r="X436" s="26"/>
      <c r="Y436" s="12">
        <v>418</v>
      </c>
      <c r="Z436" s="13">
        <v>0.66999999999991</v>
      </c>
      <c r="AA436" s="26" t="str">
        <f t="shared" ca="1" si="46"/>
        <v/>
      </c>
      <c r="AB436" s="26" t="str">
        <f t="shared" ca="1" si="47"/>
        <v/>
      </c>
      <c r="AC436" s="26">
        <f t="shared" ca="1" si="48"/>
        <v>0.31873713847542079</v>
      </c>
      <c r="AD436" s="26"/>
      <c r="AE436" s="12">
        <v>418</v>
      </c>
      <c r="AF436" s="13">
        <v>0.66999999999991</v>
      </c>
      <c r="AG436" s="26" t="str">
        <f t="shared" ca="1" si="49"/>
        <v/>
      </c>
      <c r="AH436" s="26">
        <f t="shared" ca="1" si="50"/>
        <v>0.31873713847542079</v>
      </c>
    </row>
    <row r="437" spans="20:34" x14ac:dyDescent="0.2">
      <c r="T437" s="12">
        <v>419</v>
      </c>
      <c r="U437" s="13">
        <v>0.67999999999991001</v>
      </c>
      <c r="V437" s="26" t="str">
        <f t="shared" ca="1" si="44"/>
        <v/>
      </c>
      <c r="W437" s="26">
        <f t="shared" ca="1" si="45"/>
        <v>0.3165929077109122</v>
      </c>
      <c r="X437" s="26"/>
      <c r="Y437" s="12">
        <v>419</v>
      </c>
      <c r="Z437" s="13">
        <v>0.67999999999991001</v>
      </c>
      <c r="AA437" s="26" t="str">
        <f t="shared" ca="1" si="46"/>
        <v/>
      </c>
      <c r="AB437" s="26" t="str">
        <f t="shared" ca="1" si="47"/>
        <v/>
      </c>
      <c r="AC437" s="26">
        <f t="shared" ca="1" si="48"/>
        <v>0.3165929077109122</v>
      </c>
      <c r="AD437" s="26"/>
      <c r="AE437" s="12">
        <v>419</v>
      </c>
      <c r="AF437" s="13">
        <v>0.67999999999991001</v>
      </c>
      <c r="AG437" s="26" t="str">
        <f t="shared" ca="1" si="49"/>
        <v/>
      </c>
      <c r="AH437" s="26">
        <f t="shared" ca="1" si="50"/>
        <v>0.3165929077109122</v>
      </c>
    </row>
    <row r="438" spans="20:34" x14ac:dyDescent="0.2">
      <c r="T438" s="12">
        <v>420</v>
      </c>
      <c r="U438" s="13">
        <v>0.68999999999991002</v>
      </c>
      <c r="V438" s="26" t="str">
        <f t="shared" ca="1" si="44"/>
        <v/>
      </c>
      <c r="W438" s="26">
        <f t="shared" ca="1" si="45"/>
        <v>0.31443165702761683</v>
      </c>
      <c r="X438" s="26"/>
      <c r="Y438" s="12">
        <v>420</v>
      </c>
      <c r="Z438" s="13">
        <v>0.68999999999991002</v>
      </c>
      <c r="AA438" s="26" t="str">
        <f t="shared" ca="1" si="46"/>
        <v/>
      </c>
      <c r="AB438" s="26" t="str">
        <f t="shared" ca="1" si="47"/>
        <v/>
      </c>
      <c r="AC438" s="26">
        <f t="shared" ca="1" si="48"/>
        <v>0.31443165702761683</v>
      </c>
      <c r="AD438" s="26"/>
      <c r="AE438" s="12">
        <v>420</v>
      </c>
      <c r="AF438" s="13">
        <v>0.68999999999991002</v>
      </c>
      <c r="AG438" s="26" t="str">
        <f t="shared" ca="1" si="49"/>
        <v/>
      </c>
      <c r="AH438" s="26">
        <f t="shared" ca="1" si="50"/>
        <v>0.31443165702761683</v>
      </c>
    </row>
    <row r="439" spans="20:34" x14ac:dyDescent="0.2">
      <c r="T439" s="12">
        <v>421</v>
      </c>
      <c r="U439" s="13">
        <v>0.69999999999991003</v>
      </c>
      <c r="V439" s="26" t="str">
        <f t="shared" ca="1" si="44"/>
        <v/>
      </c>
      <c r="W439" s="26">
        <f t="shared" ca="1" si="45"/>
        <v>0.31225393336678092</v>
      </c>
      <c r="X439" s="26"/>
      <c r="Y439" s="12">
        <v>421</v>
      </c>
      <c r="Z439" s="13">
        <v>0.69999999999991003</v>
      </c>
      <c r="AA439" s="26" t="str">
        <f t="shared" ca="1" si="46"/>
        <v/>
      </c>
      <c r="AB439" s="26" t="str">
        <f t="shared" ca="1" si="47"/>
        <v/>
      </c>
      <c r="AC439" s="26">
        <f t="shared" ca="1" si="48"/>
        <v>0.31225393336678092</v>
      </c>
      <c r="AD439" s="26"/>
      <c r="AE439" s="12">
        <v>421</v>
      </c>
      <c r="AF439" s="13">
        <v>0.69999999999991003</v>
      </c>
      <c r="AG439" s="26" t="str">
        <f t="shared" ca="1" si="49"/>
        <v/>
      </c>
      <c r="AH439" s="26">
        <f t="shared" ca="1" si="50"/>
        <v>0.31225393336678092</v>
      </c>
    </row>
    <row r="440" spans="20:34" x14ac:dyDescent="0.2">
      <c r="T440" s="12">
        <v>422</v>
      </c>
      <c r="U440" s="13">
        <v>0.70999999999991004</v>
      </c>
      <c r="V440" s="26" t="str">
        <f t="shared" ca="1" si="44"/>
        <v/>
      </c>
      <c r="W440" s="26">
        <f t="shared" ca="1" si="45"/>
        <v>0.31006028483343595</v>
      </c>
      <c r="X440" s="26"/>
      <c r="Y440" s="12">
        <v>422</v>
      </c>
      <c r="Z440" s="13">
        <v>0.70999999999991004</v>
      </c>
      <c r="AA440" s="26" t="str">
        <f t="shared" ca="1" si="46"/>
        <v/>
      </c>
      <c r="AB440" s="26" t="str">
        <f t="shared" ca="1" si="47"/>
        <v/>
      </c>
      <c r="AC440" s="26">
        <f t="shared" ca="1" si="48"/>
        <v>0.31006028483343595</v>
      </c>
      <c r="AD440" s="26"/>
      <c r="AE440" s="12">
        <v>422</v>
      </c>
      <c r="AF440" s="13">
        <v>0.70999999999991004</v>
      </c>
      <c r="AG440" s="26" t="str">
        <f t="shared" ca="1" si="49"/>
        <v/>
      </c>
      <c r="AH440" s="26">
        <f t="shared" ca="1" si="50"/>
        <v>0.31006028483343595</v>
      </c>
    </row>
    <row r="441" spans="20:34" x14ac:dyDescent="0.2">
      <c r="T441" s="12">
        <v>423</v>
      </c>
      <c r="U441" s="13">
        <v>0.71999999999991005</v>
      </c>
      <c r="V441" s="26" t="str">
        <f t="shared" ca="1" si="44"/>
        <v/>
      </c>
      <c r="W441" s="26">
        <f t="shared" ca="1" si="45"/>
        <v>0.30785126046987288</v>
      </c>
      <c r="X441" s="26"/>
      <c r="Y441" s="12">
        <v>423</v>
      </c>
      <c r="Z441" s="13">
        <v>0.71999999999991005</v>
      </c>
      <c r="AA441" s="26" t="str">
        <f t="shared" ca="1" si="46"/>
        <v/>
      </c>
      <c r="AB441" s="26" t="str">
        <f t="shared" ca="1" si="47"/>
        <v/>
      </c>
      <c r="AC441" s="26">
        <f t="shared" ca="1" si="48"/>
        <v>0.30785126046987288</v>
      </c>
      <c r="AD441" s="26"/>
      <c r="AE441" s="12">
        <v>423</v>
      </c>
      <c r="AF441" s="13">
        <v>0.71999999999991005</v>
      </c>
      <c r="AG441" s="26" t="str">
        <f t="shared" ca="1" si="49"/>
        <v/>
      </c>
      <c r="AH441" s="26">
        <f t="shared" ca="1" si="50"/>
        <v>0.30785126046987288</v>
      </c>
    </row>
    <row r="442" spans="20:34" x14ac:dyDescent="0.2">
      <c r="T442" s="12">
        <v>424</v>
      </c>
      <c r="U442" s="13">
        <v>0.72999999999991005</v>
      </c>
      <c r="V442" s="26" t="str">
        <f t="shared" ca="1" si="44"/>
        <v/>
      </c>
      <c r="W442" s="26">
        <f t="shared" ca="1" si="45"/>
        <v>0.30562741003022997</v>
      </c>
      <c r="X442" s="26"/>
      <c r="Y442" s="12">
        <v>424</v>
      </c>
      <c r="Z442" s="13">
        <v>0.72999999999991005</v>
      </c>
      <c r="AA442" s="26" t="str">
        <f t="shared" ca="1" si="46"/>
        <v/>
      </c>
      <c r="AB442" s="26" t="str">
        <f t="shared" ca="1" si="47"/>
        <v/>
      </c>
      <c r="AC442" s="26">
        <f t="shared" ca="1" si="48"/>
        <v>0.30562741003022997</v>
      </c>
      <c r="AD442" s="26"/>
      <c r="AE442" s="12">
        <v>424</v>
      </c>
      <c r="AF442" s="13">
        <v>0.72999999999991005</v>
      </c>
      <c r="AG442" s="26" t="str">
        <f t="shared" ca="1" si="49"/>
        <v/>
      </c>
      <c r="AH442" s="26">
        <f t="shared" ca="1" si="50"/>
        <v>0.30562741003022997</v>
      </c>
    </row>
    <row r="443" spans="20:34" x14ac:dyDescent="0.2">
      <c r="T443" s="12">
        <v>425</v>
      </c>
      <c r="U443" s="13">
        <v>0.73999999999990995</v>
      </c>
      <c r="V443" s="26" t="str">
        <f t="shared" ca="1" si="44"/>
        <v/>
      </c>
      <c r="W443" s="26">
        <f t="shared" ca="1" si="45"/>
        <v>0.30338928375632035</v>
      </c>
      <c r="X443" s="26"/>
      <c r="Y443" s="12">
        <v>425</v>
      </c>
      <c r="Z443" s="13">
        <v>0.73999999999990995</v>
      </c>
      <c r="AA443" s="26" t="str">
        <f t="shared" ca="1" si="46"/>
        <v/>
      </c>
      <c r="AB443" s="26" t="str">
        <f t="shared" ca="1" si="47"/>
        <v/>
      </c>
      <c r="AC443" s="26">
        <f t="shared" ca="1" si="48"/>
        <v>0.30338928375632035</v>
      </c>
      <c r="AD443" s="26"/>
      <c r="AE443" s="12">
        <v>425</v>
      </c>
      <c r="AF443" s="13">
        <v>0.73999999999990995</v>
      </c>
      <c r="AG443" s="26" t="str">
        <f t="shared" ca="1" si="49"/>
        <v/>
      </c>
      <c r="AH443" s="26">
        <f t="shared" ca="1" si="50"/>
        <v>0.30338928375632035</v>
      </c>
    </row>
    <row r="444" spans="20:34" x14ac:dyDescent="0.2">
      <c r="T444" s="12">
        <v>426</v>
      </c>
      <c r="U444" s="13">
        <v>0.74999999999990996</v>
      </c>
      <c r="V444" s="26" t="str">
        <f t="shared" ca="1" si="44"/>
        <v/>
      </c>
      <c r="W444" s="26">
        <f t="shared" ca="1" si="45"/>
        <v>0.30113743215482475</v>
      </c>
      <c r="X444" s="26"/>
      <c r="Y444" s="12">
        <v>426</v>
      </c>
      <c r="Z444" s="13">
        <v>0.74999999999990996</v>
      </c>
      <c r="AA444" s="26" t="str">
        <f t="shared" ca="1" si="46"/>
        <v/>
      </c>
      <c r="AB444" s="26" t="str">
        <f t="shared" ca="1" si="47"/>
        <v/>
      </c>
      <c r="AC444" s="26">
        <f t="shared" ca="1" si="48"/>
        <v>0.30113743215482475</v>
      </c>
      <c r="AD444" s="26"/>
      <c r="AE444" s="12">
        <v>426</v>
      </c>
      <c r="AF444" s="13">
        <v>0.74999999999990996</v>
      </c>
      <c r="AG444" s="26" t="str">
        <f t="shared" ca="1" si="49"/>
        <v/>
      </c>
      <c r="AH444" s="26">
        <f t="shared" ca="1" si="50"/>
        <v>0.30113743215482475</v>
      </c>
    </row>
    <row r="445" spans="20:34" x14ac:dyDescent="0.2">
      <c r="T445" s="12">
        <v>427</v>
      </c>
      <c r="U445" s="13">
        <v>0.75999999999990997</v>
      </c>
      <c r="V445" s="26" t="str">
        <f t="shared" ca="1" si="44"/>
        <v/>
      </c>
      <c r="W445" s="26">
        <f t="shared" ca="1" si="45"/>
        <v>0.29887240577597324</v>
      </c>
      <c r="X445" s="26"/>
      <c r="Y445" s="12">
        <v>427</v>
      </c>
      <c r="Z445" s="13">
        <v>0.75999999999990997</v>
      </c>
      <c r="AA445" s="26" t="str">
        <f t="shared" ca="1" si="46"/>
        <v/>
      </c>
      <c r="AB445" s="26" t="str">
        <f t="shared" ca="1" si="47"/>
        <v/>
      </c>
      <c r="AC445" s="26">
        <f t="shared" ca="1" si="48"/>
        <v>0.29887240577597324</v>
      </c>
      <c r="AD445" s="26"/>
      <c r="AE445" s="12">
        <v>427</v>
      </c>
      <c r="AF445" s="13">
        <v>0.75999999999990997</v>
      </c>
      <c r="AG445" s="26" t="str">
        <f t="shared" ca="1" si="49"/>
        <v/>
      </c>
      <c r="AH445" s="26">
        <f t="shared" ca="1" si="50"/>
        <v>0.29887240577597324</v>
      </c>
    </row>
    <row r="446" spans="20:34" x14ac:dyDescent="0.2">
      <c r="T446" s="12">
        <v>428</v>
      </c>
      <c r="U446" s="13">
        <v>0.76999999999990998</v>
      </c>
      <c r="V446" s="26" t="str">
        <f t="shared" ca="1" si="44"/>
        <v/>
      </c>
      <c r="W446" s="26">
        <f t="shared" ca="1" si="45"/>
        <v>0.29659475499383631</v>
      </c>
      <c r="X446" s="26"/>
      <c r="Y446" s="12">
        <v>428</v>
      </c>
      <c r="Z446" s="13">
        <v>0.76999999999990998</v>
      </c>
      <c r="AA446" s="26" t="str">
        <f t="shared" ca="1" si="46"/>
        <v/>
      </c>
      <c r="AB446" s="26" t="str">
        <f t="shared" ca="1" si="47"/>
        <v/>
      </c>
      <c r="AC446" s="26">
        <f t="shared" ca="1" si="48"/>
        <v>0.29659475499383631</v>
      </c>
      <c r="AD446" s="26"/>
      <c r="AE446" s="12">
        <v>428</v>
      </c>
      <c r="AF446" s="13">
        <v>0.76999999999990998</v>
      </c>
      <c r="AG446" s="26" t="str">
        <f t="shared" ca="1" si="49"/>
        <v/>
      </c>
      <c r="AH446" s="26">
        <f t="shared" ca="1" si="50"/>
        <v>0.29659475499383631</v>
      </c>
    </row>
    <row r="447" spans="20:34" x14ac:dyDescent="0.2">
      <c r="T447" s="12">
        <v>429</v>
      </c>
      <c r="U447" s="13">
        <v>0.77999999999990999</v>
      </c>
      <c r="V447" s="26" t="str">
        <f t="shared" ca="1" si="44"/>
        <v/>
      </c>
      <c r="W447" s="26">
        <f t="shared" ca="1" si="45"/>
        <v>0.29430502978834583</v>
      </c>
      <c r="X447" s="26"/>
      <c r="Y447" s="12">
        <v>429</v>
      </c>
      <c r="Z447" s="13">
        <v>0.77999999999990999</v>
      </c>
      <c r="AA447" s="26" t="str">
        <f t="shared" ca="1" si="46"/>
        <v/>
      </c>
      <c r="AB447" s="26" t="str">
        <f t="shared" ca="1" si="47"/>
        <v/>
      </c>
      <c r="AC447" s="26">
        <f t="shared" ca="1" si="48"/>
        <v>0.29430502978834583</v>
      </c>
      <c r="AD447" s="26"/>
      <c r="AE447" s="12">
        <v>429</v>
      </c>
      <c r="AF447" s="13">
        <v>0.77999999999990999</v>
      </c>
      <c r="AG447" s="26" t="str">
        <f t="shared" ca="1" si="49"/>
        <v/>
      </c>
      <c r="AH447" s="26">
        <f t="shared" ca="1" si="50"/>
        <v>0.29430502978834583</v>
      </c>
    </row>
    <row r="448" spans="20:34" x14ac:dyDescent="0.2">
      <c r="T448" s="12">
        <v>430</v>
      </c>
      <c r="U448" s="13">
        <v>0.78999999999991</v>
      </c>
      <c r="V448" s="26" t="str">
        <f t="shared" ca="1" si="44"/>
        <v/>
      </c>
      <c r="W448" s="26">
        <f t="shared" ca="1" si="45"/>
        <v>0.29200377952916223</v>
      </c>
      <c r="X448" s="26"/>
      <c r="Y448" s="12">
        <v>430</v>
      </c>
      <c r="Z448" s="13">
        <v>0.78999999999991</v>
      </c>
      <c r="AA448" s="26" t="str">
        <f t="shared" ca="1" si="46"/>
        <v/>
      </c>
      <c r="AB448" s="26" t="str">
        <f t="shared" ca="1" si="47"/>
        <v/>
      </c>
      <c r="AC448" s="26">
        <f t="shared" ca="1" si="48"/>
        <v>0.29200377952916223</v>
      </c>
      <c r="AD448" s="26"/>
      <c r="AE448" s="12">
        <v>430</v>
      </c>
      <c r="AF448" s="13">
        <v>0.78999999999991</v>
      </c>
      <c r="AG448" s="26" t="str">
        <f t="shared" ca="1" si="49"/>
        <v/>
      </c>
      <c r="AH448" s="26">
        <f t="shared" ca="1" si="50"/>
        <v>0.29200377952916223</v>
      </c>
    </row>
    <row r="449" spans="20:34" x14ac:dyDescent="0.2">
      <c r="T449" s="12">
        <v>431</v>
      </c>
      <c r="U449" s="13">
        <v>0.79999999999991001</v>
      </c>
      <c r="V449" s="26" t="str">
        <f t="shared" ca="1" si="44"/>
        <v/>
      </c>
      <c r="W449" s="26">
        <f t="shared" ca="1" si="45"/>
        <v>0.2896915527615036</v>
      </c>
      <c r="X449" s="26"/>
      <c r="Y449" s="12">
        <v>431</v>
      </c>
      <c r="Z449" s="13">
        <v>0.79999999999991001</v>
      </c>
      <c r="AA449" s="26" t="str">
        <f t="shared" ca="1" si="46"/>
        <v/>
      </c>
      <c r="AB449" s="26" t="str">
        <f t="shared" ca="1" si="47"/>
        <v/>
      </c>
      <c r="AC449" s="26">
        <f t="shared" ca="1" si="48"/>
        <v>0.2896915527615036</v>
      </c>
      <c r="AD449" s="26"/>
      <c r="AE449" s="12">
        <v>431</v>
      </c>
      <c r="AF449" s="13">
        <v>0.79999999999991001</v>
      </c>
      <c r="AG449" s="26" t="str">
        <f t="shared" ca="1" si="49"/>
        <v/>
      </c>
      <c r="AH449" s="26">
        <f t="shared" ca="1" si="50"/>
        <v>0.2896915527615036</v>
      </c>
    </row>
    <row r="450" spans="20:34" x14ac:dyDescent="0.2">
      <c r="T450" s="12">
        <v>432</v>
      </c>
      <c r="U450" s="13">
        <v>0.80999999999991001</v>
      </c>
      <c r="V450" s="26" t="str">
        <f t="shared" ca="1" si="44"/>
        <v/>
      </c>
      <c r="W450" s="26">
        <f t="shared" ca="1" si="45"/>
        <v>0.28736889699404922</v>
      </c>
      <c r="X450" s="26"/>
      <c r="Y450" s="12">
        <v>432</v>
      </c>
      <c r="Z450" s="13">
        <v>0.80999999999991001</v>
      </c>
      <c r="AA450" s="26" t="str">
        <f t="shared" ca="1" si="46"/>
        <v/>
      </c>
      <c r="AB450" s="26" t="str">
        <f t="shared" ca="1" si="47"/>
        <v/>
      </c>
      <c r="AC450" s="26">
        <f t="shared" ca="1" si="48"/>
        <v>0.28736889699404922</v>
      </c>
      <c r="AD450" s="26"/>
      <c r="AE450" s="12">
        <v>432</v>
      </c>
      <c r="AF450" s="13">
        <v>0.80999999999991001</v>
      </c>
      <c r="AG450" s="26" t="str">
        <f t="shared" ca="1" si="49"/>
        <v/>
      </c>
      <c r="AH450" s="26">
        <f t="shared" ca="1" si="50"/>
        <v>0.28736889699404922</v>
      </c>
    </row>
    <row r="451" spans="20:34" x14ac:dyDescent="0.2">
      <c r="T451" s="12">
        <v>433</v>
      </c>
      <c r="U451" s="13">
        <v>0.81999999999991002</v>
      </c>
      <c r="V451" s="26" t="str">
        <f t="shared" ca="1" si="44"/>
        <v/>
      </c>
      <c r="W451" s="26">
        <f t="shared" ca="1" si="45"/>
        <v>0.28503635848902825</v>
      </c>
      <c r="X451" s="26"/>
      <c r="Y451" s="12">
        <v>433</v>
      </c>
      <c r="Z451" s="13">
        <v>0.81999999999991002</v>
      </c>
      <c r="AA451" s="26" t="str">
        <f t="shared" ca="1" si="46"/>
        <v/>
      </c>
      <c r="AB451" s="26" t="str">
        <f t="shared" ca="1" si="47"/>
        <v/>
      </c>
      <c r="AC451" s="26">
        <f t="shared" ca="1" si="48"/>
        <v>0.28503635848902825</v>
      </c>
      <c r="AD451" s="26"/>
      <c r="AE451" s="12">
        <v>433</v>
      </c>
      <c r="AF451" s="13">
        <v>0.81999999999991002</v>
      </c>
      <c r="AG451" s="26" t="str">
        <f t="shared" ca="1" si="49"/>
        <v/>
      </c>
      <c r="AH451" s="26">
        <f t="shared" ca="1" si="50"/>
        <v>0.28503635848902825</v>
      </c>
    </row>
    <row r="452" spans="20:34" x14ac:dyDescent="0.2">
      <c r="T452" s="12">
        <v>434</v>
      </c>
      <c r="U452" s="13">
        <v>0.82999999999991003</v>
      </c>
      <c r="V452" s="26" t="str">
        <f t="shared" ca="1" si="44"/>
        <v/>
      </c>
      <c r="W452" s="26">
        <f t="shared" ca="1" si="45"/>
        <v>0.28269448205460135</v>
      </c>
      <c r="X452" s="26"/>
      <c r="Y452" s="12">
        <v>434</v>
      </c>
      <c r="Z452" s="13">
        <v>0.82999999999991003</v>
      </c>
      <c r="AA452" s="26" t="str">
        <f t="shared" ca="1" si="46"/>
        <v/>
      </c>
      <c r="AB452" s="26" t="str">
        <f t="shared" ca="1" si="47"/>
        <v/>
      </c>
      <c r="AC452" s="26">
        <f t="shared" ca="1" si="48"/>
        <v>0.28269448205460135</v>
      </c>
      <c r="AD452" s="26"/>
      <c r="AE452" s="12">
        <v>434</v>
      </c>
      <c r="AF452" s="13">
        <v>0.82999999999991003</v>
      </c>
      <c r="AG452" s="26" t="str">
        <f t="shared" ca="1" si="49"/>
        <v/>
      </c>
      <c r="AH452" s="26">
        <f t="shared" ca="1" si="50"/>
        <v>0.28269448205460135</v>
      </c>
    </row>
    <row r="453" spans="20:34" x14ac:dyDescent="0.2">
      <c r="T453" s="12">
        <v>435</v>
      </c>
      <c r="U453" s="13">
        <v>0.83999999999991004</v>
      </c>
      <c r="V453" s="26" t="str">
        <f t="shared" ca="1" si="44"/>
        <v/>
      </c>
      <c r="W453" s="26">
        <f t="shared" ca="1" si="45"/>
        <v>0.28034381083964172</v>
      </c>
      <c r="X453" s="26"/>
      <c r="Y453" s="12">
        <v>435</v>
      </c>
      <c r="Z453" s="13">
        <v>0.83999999999991004</v>
      </c>
      <c r="AA453" s="26" t="str">
        <f t="shared" ca="1" si="46"/>
        <v/>
      </c>
      <c r="AB453" s="26" t="str">
        <f t="shared" ca="1" si="47"/>
        <v/>
      </c>
      <c r="AC453" s="26">
        <f t="shared" ca="1" si="48"/>
        <v>0.28034381083964172</v>
      </c>
      <c r="AD453" s="26"/>
      <c r="AE453" s="12">
        <v>435</v>
      </c>
      <c r="AF453" s="13">
        <v>0.83999999999991004</v>
      </c>
      <c r="AG453" s="26" t="str">
        <f t="shared" ca="1" si="49"/>
        <v/>
      </c>
      <c r="AH453" s="26">
        <f t="shared" ca="1" si="50"/>
        <v>0.28034381083964172</v>
      </c>
    </row>
    <row r="454" spans="20:34" x14ac:dyDescent="0.2">
      <c r="T454" s="12">
        <v>436</v>
      </c>
      <c r="U454" s="13">
        <v>0.84999999999991005</v>
      </c>
      <c r="V454" s="26" t="str">
        <f t="shared" ca="1" si="44"/>
        <v/>
      </c>
      <c r="W454" s="26">
        <f t="shared" ca="1" si="45"/>
        <v>0.27798488613101774</v>
      </c>
      <c r="X454" s="26"/>
      <c r="Y454" s="12">
        <v>436</v>
      </c>
      <c r="Z454" s="13">
        <v>0.84999999999991005</v>
      </c>
      <c r="AA454" s="26" t="str">
        <f t="shared" ca="1" si="46"/>
        <v/>
      </c>
      <c r="AB454" s="26" t="str">
        <f t="shared" ca="1" si="47"/>
        <v/>
      </c>
      <c r="AC454" s="26">
        <f t="shared" ca="1" si="48"/>
        <v>0.27798488613101774</v>
      </c>
      <c r="AD454" s="26"/>
      <c r="AE454" s="12">
        <v>436</v>
      </c>
      <c r="AF454" s="13">
        <v>0.84999999999991005</v>
      </c>
      <c r="AG454" s="26" t="str">
        <f t="shared" ca="1" si="49"/>
        <v/>
      </c>
      <c r="AH454" s="26">
        <f t="shared" ca="1" si="50"/>
        <v>0.27798488613101774</v>
      </c>
    </row>
    <row r="455" spans="20:34" x14ac:dyDescent="0.2">
      <c r="T455" s="12">
        <v>437</v>
      </c>
      <c r="U455" s="13">
        <v>0.85999999999990995</v>
      </c>
      <c r="V455" s="26" t="str">
        <f t="shared" ca="1" si="44"/>
        <v/>
      </c>
      <c r="W455" s="26">
        <f t="shared" ca="1" si="45"/>
        <v>0.27561824715347805</v>
      </c>
      <c r="X455" s="26"/>
      <c r="Y455" s="12">
        <v>437</v>
      </c>
      <c r="Z455" s="13">
        <v>0.85999999999990995</v>
      </c>
      <c r="AA455" s="26" t="str">
        <f t="shared" ca="1" si="46"/>
        <v/>
      </c>
      <c r="AB455" s="26" t="str">
        <f t="shared" ca="1" si="47"/>
        <v/>
      </c>
      <c r="AC455" s="26">
        <f t="shared" ca="1" si="48"/>
        <v>0.27561824715347805</v>
      </c>
      <c r="AD455" s="26"/>
      <c r="AE455" s="12">
        <v>437</v>
      </c>
      <c r="AF455" s="13">
        <v>0.85999999999990995</v>
      </c>
      <c r="AG455" s="26" t="str">
        <f t="shared" ca="1" si="49"/>
        <v/>
      </c>
      <c r="AH455" s="26">
        <f t="shared" ca="1" si="50"/>
        <v>0.27561824715347805</v>
      </c>
    </row>
    <row r="456" spans="20:34" x14ac:dyDescent="0.2">
      <c r="T456" s="12">
        <v>438</v>
      </c>
      <c r="U456" s="13">
        <v>0.86999999999990996</v>
      </c>
      <c r="V456" s="26" t="str">
        <f t="shared" ca="1" si="44"/>
        <v/>
      </c>
      <c r="W456" s="26">
        <f t="shared" ca="1" si="45"/>
        <v>0.27324443087223765</v>
      </c>
      <c r="X456" s="26"/>
      <c r="Y456" s="12">
        <v>438</v>
      </c>
      <c r="Z456" s="13">
        <v>0.86999999999990996</v>
      </c>
      <c r="AA456" s="26" t="str">
        <f t="shared" ca="1" si="46"/>
        <v/>
      </c>
      <c r="AB456" s="26" t="str">
        <f t="shared" ca="1" si="47"/>
        <v/>
      </c>
      <c r="AC456" s="26">
        <f t="shared" ca="1" si="48"/>
        <v>0.27324443087223765</v>
      </c>
      <c r="AD456" s="26"/>
      <c r="AE456" s="12">
        <v>438</v>
      </c>
      <c r="AF456" s="13">
        <v>0.86999999999990996</v>
      </c>
      <c r="AG456" s="26" t="str">
        <f t="shared" ca="1" si="49"/>
        <v/>
      </c>
      <c r="AH456" s="26">
        <f t="shared" ca="1" si="50"/>
        <v>0.27324443087223765</v>
      </c>
    </row>
    <row r="457" spans="20:34" x14ac:dyDescent="0.2">
      <c r="T457" s="12">
        <v>439</v>
      </c>
      <c r="U457" s="13">
        <v>0.87999999999990997</v>
      </c>
      <c r="V457" s="26" t="str">
        <f t="shared" ca="1" si="44"/>
        <v/>
      </c>
      <c r="W457" s="26">
        <f t="shared" ca="1" si="45"/>
        <v>0.27086397179835947</v>
      </c>
      <c r="X457" s="26"/>
      <c r="Y457" s="12">
        <v>439</v>
      </c>
      <c r="Z457" s="13">
        <v>0.87999999999990997</v>
      </c>
      <c r="AA457" s="26" t="str">
        <f t="shared" ca="1" si="46"/>
        <v/>
      </c>
      <c r="AB457" s="26" t="str">
        <f t="shared" ca="1" si="47"/>
        <v/>
      </c>
      <c r="AC457" s="26">
        <f t="shared" ca="1" si="48"/>
        <v>0.27086397179835947</v>
      </c>
      <c r="AD457" s="26"/>
      <c r="AE457" s="12">
        <v>439</v>
      </c>
      <c r="AF457" s="13">
        <v>0.87999999999990997</v>
      </c>
      <c r="AG457" s="26" t="str">
        <f t="shared" ca="1" si="49"/>
        <v/>
      </c>
      <c r="AH457" s="26">
        <f t="shared" ca="1" si="50"/>
        <v>0.27086397179835947</v>
      </c>
    </row>
    <row r="458" spans="20:34" x14ac:dyDescent="0.2">
      <c r="T458" s="12">
        <v>440</v>
      </c>
      <c r="U458" s="13">
        <v>0.88999999999990997</v>
      </c>
      <c r="V458" s="26" t="str">
        <f t="shared" ca="1" si="44"/>
        <v/>
      </c>
      <c r="W458" s="26">
        <f t="shared" ca="1" si="45"/>
        <v>0.2684774017970239</v>
      </c>
      <c r="X458" s="26"/>
      <c r="Y458" s="12">
        <v>440</v>
      </c>
      <c r="Z458" s="13">
        <v>0.88999999999990997</v>
      </c>
      <c r="AA458" s="26" t="str">
        <f t="shared" ca="1" si="46"/>
        <v/>
      </c>
      <c r="AB458" s="26" t="str">
        <f t="shared" ca="1" si="47"/>
        <v/>
      </c>
      <c r="AC458" s="26">
        <f t="shared" ca="1" si="48"/>
        <v>0.2684774017970239</v>
      </c>
      <c r="AD458" s="26"/>
      <c r="AE458" s="12">
        <v>440</v>
      </c>
      <c r="AF458" s="13">
        <v>0.88999999999990997</v>
      </c>
      <c r="AG458" s="26" t="str">
        <f t="shared" ca="1" si="49"/>
        <v/>
      </c>
      <c r="AH458" s="26">
        <f t="shared" ca="1" si="50"/>
        <v>0.2684774017970239</v>
      </c>
    </row>
    <row r="459" spans="20:34" x14ac:dyDescent="0.2">
      <c r="T459" s="12">
        <v>441</v>
      </c>
      <c r="U459" s="13">
        <v>0.89999999999990998</v>
      </c>
      <c r="V459" s="26" t="str">
        <f t="shared" ca="1" si="44"/>
        <v/>
      </c>
      <c r="W459" s="26">
        <f t="shared" ca="1" si="45"/>
        <v>0.26608524989877641</v>
      </c>
      <c r="X459" s="26"/>
      <c r="Y459" s="12">
        <v>441</v>
      </c>
      <c r="Z459" s="13">
        <v>0.89999999999990998</v>
      </c>
      <c r="AA459" s="26" t="str">
        <f t="shared" ca="1" si="46"/>
        <v/>
      </c>
      <c r="AB459" s="26" t="str">
        <f t="shared" ca="1" si="47"/>
        <v/>
      </c>
      <c r="AC459" s="26">
        <f t="shared" ca="1" si="48"/>
        <v>0.26608524989877641</v>
      </c>
      <c r="AD459" s="26"/>
      <c r="AE459" s="12">
        <v>441</v>
      </c>
      <c r="AF459" s="13">
        <v>0.89999999999990998</v>
      </c>
      <c r="AG459" s="26" t="str">
        <f t="shared" ca="1" si="49"/>
        <v/>
      </c>
      <c r="AH459" s="26">
        <f t="shared" ca="1" si="50"/>
        <v>0.26608524989877641</v>
      </c>
    </row>
    <row r="460" spans="20:34" x14ac:dyDescent="0.2">
      <c r="T460" s="12">
        <v>442</v>
      </c>
      <c r="U460" s="13">
        <v>0.90999999999990999</v>
      </c>
      <c r="V460" s="26" t="str">
        <f t="shared" ca="1" si="44"/>
        <v/>
      </c>
      <c r="W460" s="26">
        <f t="shared" ca="1" si="45"/>
        <v>0.26368804211383978</v>
      </c>
      <c r="X460" s="26"/>
      <c r="Y460" s="12">
        <v>442</v>
      </c>
      <c r="Z460" s="13">
        <v>0.90999999999990999</v>
      </c>
      <c r="AA460" s="26" t="str">
        <f t="shared" ca="1" si="46"/>
        <v/>
      </c>
      <c r="AB460" s="26" t="str">
        <f t="shared" ca="1" si="47"/>
        <v/>
      </c>
      <c r="AC460" s="26">
        <f t="shared" ca="1" si="48"/>
        <v>0.26368804211383978</v>
      </c>
      <c r="AD460" s="26"/>
      <c r="AE460" s="12">
        <v>442</v>
      </c>
      <c r="AF460" s="13">
        <v>0.90999999999990999</v>
      </c>
      <c r="AG460" s="26" t="str">
        <f t="shared" ca="1" si="49"/>
        <v/>
      </c>
      <c r="AH460" s="26">
        <f t="shared" ca="1" si="50"/>
        <v>0.26368804211383978</v>
      </c>
    </row>
    <row r="461" spans="20:34" x14ac:dyDescent="0.2">
      <c r="T461" s="12">
        <v>443</v>
      </c>
      <c r="U461" s="13">
        <v>0.91999999999991</v>
      </c>
      <c r="V461" s="26" t="str">
        <f t="shared" ca="1" si="44"/>
        <v/>
      </c>
      <c r="W461" s="26">
        <f t="shared" ca="1" si="45"/>
        <v>0.26128630124957475</v>
      </c>
      <c r="X461" s="26"/>
      <c r="Y461" s="12">
        <v>443</v>
      </c>
      <c r="Z461" s="13">
        <v>0.91999999999991</v>
      </c>
      <c r="AA461" s="26" t="str">
        <f t="shared" ca="1" si="46"/>
        <v/>
      </c>
      <c r="AB461" s="26" t="str">
        <f t="shared" ca="1" si="47"/>
        <v/>
      </c>
      <c r="AC461" s="26">
        <f t="shared" ca="1" si="48"/>
        <v>0.26128630124957475</v>
      </c>
      <c r="AD461" s="26"/>
      <c r="AE461" s="12">
        <v>443</v>
      </c>
      <c r="AF461" s="13">
        <v>0.91999999999991</v>
      </c>
      <c r="AG461" s="26" t="str">
        <f t="shared" ca="1" si="49"/>
        <v/>
      </c>
      <c r="AH461" s="26">
        <f t="shared" ca="1" si="50"/>
        <v>0.26128630124957475</v>
      </c>
    </row>
    <row r="462" spans="20:34" x14ac:dyDescent="0.2">
      <c r="T462" s="12">
        <v>444</v>
      </c>
      <c r="U462" s="13">
        <v>0.92999999999991001</v>
      </c>
      <c r="V462" s="26" t="str">
        <f t="shared" ca="1" si="44"/>
        <v/>
      </c>
      <c r="W462" s="26">
        <f t="shared" ca="1" si="45"/>
        <v>0.2588805467311705</v>
      </c>
      <c r="X462" s="26"/>
      <c r="Y462" s="12">
        <v>444</v>
      </c>
      <c r="Z462" s="13">
        <v>0.92999999999991001</v>
      </c>
      <c r="AA462" s="26" t="str">
        <f t="shared" ca="1" si="46"/>
        <v/>
      </c>
      <c r="AB462" s="26" t="str">
        <f t="shared" ca="1" si="47"/>
        <v/>
      </c>
      <c r="AC462" s="26">
        <f t="shared" ca="1" si="48"/>
        <v>0.2588805467311705</v>
      </c>
      <c r="AD462" s="26"/>
      <c r="AE462" s="12">
        <v>444</v>
      </c>
      <c r="AF462" s="13">
        <v>0.92999999999991001</v>
      </c>
      <c r="AG462" s="26" t="str">
        <f t="shared" ca="1" si="49"/>
        <v/>
      </c>
      <c r="AH462" s="26">
        <f t="shared" ca="1" si="50"/>
        <v>0.2588805467311705</v>
      </c>
    </row>
    <row r="463" spans="20:34" x14ac:dyDescent="0.2">
      <c r="T463" s="12">
        <v>445</v>
      </c>
      <c r="U463" s="13">
        <v>0.93999999999991002</v>
      </c>
      <c r="V463" s="26" t="str">
        <f t="shared" ca="1" si="44"/>
        <v/>
      </c>
      <c r="W463" s="26">
        <f t="shared" ca="1" si="45"/>
        <v>0.25647129442564204</v>
      </c>
      <c r="X463" s="26"/>
      <c r="Y463" s="12">
        <v>445</v>
      </c>
      <c r="Z463" s="13">
        <v>0.93999999999991002</v>
      </c>
      <c r="AA463" s="26" t="str">
        <f t="shared" ca="1" si="46"/>
        <v/>
      </c>
      <c r="AB463" s="26" t="str">
        <f t="shared" ca="1" si="47"/>
        <v/>
      </c>
      <c r="AC463" s="26">
        <f t="shared" ca="1" si="48"/>
        <v>0.25647129442564204</v>
      </c>
      <c r="AD463" s="26"/>
      <c r="AE463" s="12">
        <v>445</v>
      </c>
      <c r="AF463" s="13">
        <v>0.93999999999991002</v>
      </c>
      <c r="AG463" s="26" t="str">
        <f t="shared" ca="1" si="49"/>
        <v/>
      </c>
      <c r="AH463" s="26">
        <f t="shared" ca="1" si="50"/>
        <v>0.25647129442564204</v>
      </c>
    </row>
    <row r="464" spans="20:34" x14ac:dyDescent="0.2">
      <c r="T464" s="12">
        <v>446</v>
      </c>
      <c r="U464" s="13">
        <v>0.94999999999991003</v>
      </c>
      <c r="V464" s="26" t="str">
        <f t="shared" ca="1" si="44"/>
        <v/>
      </c>
      <c r="W464" s="26">
        <f t="shared" ca="1" si="45"/>
        <v>0.25405905646921073</v>
      </c>
      <c r="X464" s="26"/>
      <c r="Y464" s="12">
        <v>446</v>
      </c>
      <c r="Z464" s="13">
        <v>0.94999999999991003</v>
      </c>
      <c r="AA464" s="26" t="str">
        <f t="shared" ca="1" si="46"/>
        <v/>
      </c>
      <c r="AB464" s="26" t="str">
        <f t="shared" ca="1" si="47"/>
        <v/>
      </c>
      <c r="AC464" s="26">
        <f t="shared" ca="1" si="48"/>
        <v>0.25405905646921073</v>
      </c>
      <c r="AD464" s="26"/>
      <c r="AE464" s="12">
        <v>446</v>
      </c>
      <c r="AF464" s="13">
        <v>0.94999999999991003</v>
      </c>
      <c r="AG464" s="26" t="str">
        <f t="shared" ca="1" si="49"/>
        <v/>
      </c>
      <c r="AH464" s="26">
        <f t="shared" ca="1" si="50"/>
        <v>0.25405905646921073</v>
      </c>
    </row>
    <row r="465" spans="20:34" x14ac:dyDescent="0.2">
      <c r="T465" s="12">
        <v>447</v>
      </c>
      <c r="U465" s="13">
        <v>0.95999999999990004</v>
      </c>
      <c r="V465" s="26" t="str">
        <f t="shared" ca="1" si="44"/>
        <v/>
      </c>
      <c r="W465" s="26">
        <f t="shared" ca="1" si="45"/>
        <v>0.25164434109814127</v>
      </c>
      <c r="X465" s="26"/>
      <c r="Y465" s="12">
        <v>447</v>
      </c>
      <c r="Z465" s="13">
        <v>0.95999999999990004</v>
      </c>
      <c r="AA465" s="26" t="str">
        <f t="shared" ca="1" si="46"/>
        <v/>
      </c>
      <c r="AB465" s="26" t="str">
        <f t="shared" ca="1" si="47"/>
        <v/>
      </c>
      <c r="AC465" s="26">
        <f t="shared" ca="1" si="48"/>
        <v>0.25164434109814127</v>
      </c>
      <c r="AD465" s="26"/>
      <c r="AE465" s="12">
        <v>447</v>
      </c>
      <c r="AF465" s="13">
        <v>0.95999999999990004</v>
      </c>
      <c r="AG465" s="26" t="str">
        <f t="shared" ca="1" si="49"/>
        <v/>
      </c>
      <c r="AH465" s="26">
        <f t="shared" ca="1" si="50"/>
        <v>0.25164434109814127</v>
      </c>
    </row>
    <row r="466" spans="20:34" x14ac:dyDescent="0.2">
      <c r="T466" s="12">
        <v>448</v>
      </c>
      <c r="U466" s="13">
        <v>0.96999999999990005</v>
      </c>
      <c r="V466" s="26" t="str">
        <f t="shared" ca="1" si="44"/>
        <v/>
      </c>
      <c r="W466" s="26">
        <f t="shared" ca="1" si="45"/>
        <v>0.24922765248309009</v>
      </c>
      <c r="X466" s="26"/>
      <c r="Y466" s="12">
        <v>448</v>
      </c>
      <c r="Z466" s="13">
        <v>0.96999999999990005</v>
      </c>
      <c r="AA466" s="26" t="str">
        <f t="shared" ca="1" si="46"/>
        <v/>
      </c>
      <c r="AB466" s="26" t="str">
        <f t="shared" ca="1" si="47"/>
        <v/>
      </c>
      <c r="AC466" s="26">
        <f t="shared" ca="1" si="48"/>
        <v>0.24922765248309009</v>
      </c>
      <c r="AD466" s="26"/>
      <c r="AE466" s="12">
        <v>448</v>
      </c>
      <c r="AF466" s="13">
        <v>0.96999999999990005</v>
      </c>
      <c r="AG466" s="26" t="str">
        <f t="shared" ca="1" si="49"/>
        <v/>
      </c>
      <c r="AH466" s="26">
        <f t="shared" ca="1" si="50"/>
        <v>0.24922765248309009</v>
      </c>
    </row>
    <row r="467" spans="20:34" x14ac:dyDescent="0.2">
      <c r="T467" s="12">
        <v>449</v>
      </c>
      <c r="U467" s="13">
        <v>0.97999999999989995</v>
      </c>
      <c r="V467" s="26" t="str">
        <f t="shared" ref="V467:V530" ca="1" si="51">IF(U467&lt;TestStat,NORMDIST(U467,0,1,0),"")</f>
        <v/>
      </c>
      <c r="W467" s="26">
        <f t="shared" ref="W467:W530" ca="1" si="52">IF(U467&gt;=TestStat,NORMDIST(U467,0,1,0),"")</f>
        <v>0.24680949056706691</v>
      </c>
      <c r="X467" s="26"/>
      <c r="Y467" s="12">
        <v>449</v>
      </c>
      <c r="Z467" s="13">
        <v>0.97999999999989995</v>
      </c>
      <c r="AA467" s="26" t="str">
        <f t="shared" ref="AA467:AA530" ca="1" si="53">IF(Z467&lt;-ABS(TestStat),NORMDIST(Z467,0,1,0),"")</f>
        <v/>
      </c>
      <c r="AB467" s="26" t="str">
        <f t="shared" ref="AB467:AB530" ca="1" si="54">IF(AND(Z467&gt;=-ABS(TestStat),Z467&lt;=ABS(TestStat)),NORMDIST(Z467,0,1,0),"")</f>
        <v/>
      </c>
      <c r="AC467" s="26">
        <f t="shared" ref="AC467:AC530" ca="1" si="55">IF(Z467&gt;ABS(TestStat),NORMDIST(Z467,0,1,0),"")</f>
        <v>0.24680949056706691</v>
      </c>
      <c r="AD467" s="26"/>
      <c r="AE467" s="12">
        <v>449</v>
      </c>
      <c r="AF467" s="13">
        <v>0.97999999999989995</v>
      </c>
      <c r="AG467" s="26" t="str">
        <f t="shared" ref="AG467:AG530" ca="1" si="56">IF(AF467&lt;=TestStat,NORMDIST(AF467,0,1,0),"")</f>
        <v/>
      </c>
      <c r="AH467" s="26">
        <f t="shared" ref="AH467:AH530" ca="1" si="57">IF(AF467&gt;TestStat,NORMDIST(AF467,0,1,0),"")</f>
        <v>0.24680949056706691</v>
      </c>
    </row>
    <row r="468" spans="20:34" x14ac:dyDescent="0.2">
      <c r="T468" s="12">
        <v>450</v>
      </c>
      <c r="U468" s="13">
        <v>0.98999999999989996</v>
      </c>
      <c r="V468" s="26" t="str">
        <f t="shared" ca="1" si="51"/>
        <v/>
      </c>
      <c r="W468" s="26">
        <f t="shared" ca="1" si="52"/>
        <v>0.2443903509070238</v>
      </c>
      <c r="X468" s="26"/>
      <c r="Y468" s="12">
        <v>450</v>
      </c>
      <c r="Z468" s="13">
        <v>0.98999999999989996</v>
      </c>
      <c r="AA468" s="26" t="str">
        <f t="shared" ca="1" si="53"/>
        <v/>
      </c>
      <c r="AB468" s="26" t="str">
        <f t="shared" ca="1" si="54"/>
        <v/>
      </c>
      <c r="AC468" s="26">
        <f t="shared" ca="1" si="55"/>
        <v>0.2443903509070238</v>
      </c>
      <c r="AD468" s="26"/>
      <c r="AE468" s="12">
        <v>450</v>
      </c>
      <c r="AF468" s="13">
        <v>0.98999999999989996</v>
      </c>
      <c r="AG468" s="26" t="str">
        <f t="shared" ca="1" si="56"/>
        <v/>
      </c>
      <c r="AH468" s="26">
        <f t="shared" ca="1" si="57"/>
        <v>0.2443903509070238</v>
      </c>
    </row>
    <row r="469" spans="20:34" x14ac:dyDescent="0.2">
      <c r="T469" s="12">
        <v>451</v>
      </c>
      <c r="U469" s="13">
        <v>0.99999999999989997</v>
      </c>
      <c r="V469" s="26" t="str">
        <f t="shared" ca="1" si="51"/>
        <v/>
      </c>
      <c r="W469" s="26">
        <f t="shared" ca="1" si="52"/>
        <v>0.24197072451916754</v>
      </c>
      <c r="X469" s="26"/>
      <c r="Y469" s="12">
        <v>451</v>
      </c>
      <c r="Z469" s="13">
        <v>0.99999999999989997</v>
      </c>
      <c r="AA469" s="26" t="str">
        <f t="shared" ca="1" si="53"/>
        <v/>
      </c>
      <c r="AB469" s="26" t="str">
        <f t="shared" ca="1" si="54"/>
        <v/>
      </c>
      <c r="AC469" s="26">
        <f t="shared" ca="1" si="55"/>
        <v>0.24197072451916754</v>
      </c>
      <c r="AD469" s="26"/>
      <c r="AE469" s="12">
        <v>451</v>
      </c>
      <c r="AF469" s="13">
        <v>0.99999999999989997</v>
      </c>
      <c r="AG469" s="26" t="str">
        <f t="shared" ca="1" si="56"/>
        <v/>
      </c>
      <c r="AH469" s="26">
        <f t="shared" ca="1" si="57"/>
        <v>0.24197072451916754</v>
      </c>
    </row>
    <row r="470" spans="20:34" x14ac:dyDescent="0.2">
      <c r="T470" s="12">
        <v>452</v>
      </c>
      <c r="U470" s="13">
        <v>1.0099999999999001</v>
      </c>
      <c r="V470" s="26" t="str">
        <f t="shared" ca="1" si="51"/>
        <v/>
      </c>
      <c r="W470" s="26">
        <f t="shared" ca="1" si="52"/>
        <v>0.23955109772803754</v>
      </c>
      <c r="X470" s="26"/>
      <c r="Y470" s="12">
        <v>452</v>
      </c>
      <c r="Z470" s="13">
        <v>1.0099999999999001</v>
      </c>
      <c r="AA470" s="26" t="str">
        <f t="shared" ca="1" si="53"/>
        <v/>
      </c>
      <c r="AB470" s="26" t="str">
        <f t="shared" ca="1" si="54"/>
        <v/>
      </c>
      <c r="AC470" s="26">
        <f t="shared" ca="1" si="55"/>
        <v>0.23955109772803754</v>
      </c>
      <c r="AD470" s="26"/>
      <c r="AE470" s="12">
        <v>452</v>
      </c>
      <c r="AF470" s="13">
        <v>1.0099999999999001</v>
      </c>
      <c r="AG470" s="26" t="str">
        <f t="shared" ca="1" si="56"/>
        <v/>
      </c>
      <c r="AH470" s="26">
        <f t="shared" ca="1" si="57"/>
        <v>0.23955109772803754</v>
      </c>
    </row>
    <row r="471" spans="20:34" x14ac:dyDescent="0.2">
      <c r="T471" s="12">
        <v>453</v>
      </c>
      <c r="U471" s="13">
        <v>1.0199999999999001</v>
      </c>
      <c r="V471" s="26" t="str">
        <f t="shared" ca="1" si="51"/>
        <v/>
      </c>
      <c r="W471" s="26">
        <f t="shared" ca="1" si="52"/>
        <v>0.23713195201940374</v>
      </c>
      <c r="X471" s="26"/>
      <c r="Y471" s="12">
        <v>453</v>
      </c>
      <c r="Z471" s="13">
        <v>1.0199999999999001</v>
      </c>
      <c r="AA471" s="26" t="str">
        <f t="shared" ca="1" si="53"/>
        <v/>
      </c>
      <c r="AB471" s="26" t="str">
        <f t="shared" ca="1" si="54"/>
        <v/>
      </c>
      <c r="AC471" s="26">
        <f t="shared" ca="1" si="55"/>
        <v>0.23713195201940374</v>
      </c>
      <c r="AD471" s="26"/>
      <c r="AE471" s="12">
        <v>453</v>
      </c>
      <c r="AF471" s="13">
        <v>1.0199999999999001</v>
      </c>
      <c r="AG471" s="26" t="str">
        <f t="shared" ca="1" si="56"/>
        <v/>
      </c>
      <c r="AH471" s="26">
        <f t="shared" ca="1" si="57"/>
        <v>0.23713195201940374</v>
      </c>
    </row>
    <row r="472" spans="20:34" x14ac:dyDescent="0.2">
      <c r="T472" s="12">
        <v>454</v>
      </c>
      <c r="U472" s="13">
        <v>1.0299999999999001</v>
      </c>
      <c r="V472" s="26" t="str">
        <f t="shared" ca="1" si="51"/>
        <v/>
      </c>
      <c r="W472" s="26">
        <f t="shared" ca="1" si="52"/>
        <v>0.23471376389703597</v>
      </c>
      <c r="X472" s="26"/>
      <c r="Y472" s="12">
        <v>454</v>
      </c>
      <c r="Z472" s="13">
        <v>1.0299999999999001</v>
      </c>
      <c r="AA472" s="26" t="str">
        <f t="shared" ca="1" si="53"/>
        <v/>
      </c>
      <c r="AB472" s="26" t="str">
        <f t="shared" ca="1" si="54"/>
        <v/>
      </c>
      <c r="AC472" s="26">
        <f t="shared" ca="1" si="55"/>
        <v>0.23471376389703597</v>
      </c>
      <c r="AD472" s="26"/>
      <c r="AE472" s="12">
        <v>454</v>
      </c>
      <c r="AF472" s="13">
        <v>1.0299999999999001</v>
      </c>
      <c r="AG472" s="26" t="str">
        <f t="shared" ca="1" si="56"/>
        <v/>
      </c>
      <c r="AH472" s="26">
        <f t="shared" ca="1" si="57"/>
        <v>0.23471376389703597</v>
      </c>
    </row>
    <row r="473" spans="20:34" x14ac:dyDescent="0.2">
      <c r="T473" s="12">
        <v>455</v>
      </c>
      <c r="U473" s="13">
        <v>1.0399999999998999</v>
      </c>
      <c r="V473" s="26" t="str">
        <f t="shared" ca="1" si="51"/>
        <v/>
      </c>
      <c r="W473" s="26">
        <f t="shared" ca="1" si="52"/>
        <v>0.23229700474339038</v>
      </c>
      <c r="X473" s="26"/>
      <c r="Y473" s="12">
        <v>455</v>
      </c>
      <c r="Z473" s="13">
        <v>1.0399999999998999</v>
      </c>
      <c r="AA473" s="26" t="str">
        <f t="shared" ca="1" si="53"/>
        <v/>
      </c>
      <c r="AB473" s="26" t="str">
        <f t="shared" ca="1" si="54"/>
        <v/>
      </c>
      <c r="AC473" s="26">
        <f t="shared" ca="1" si="55"/>
        <v>0.23229700474339038</v>
      </c>
      <c r="AD473" s="26"/>
      <c r="AE473" s="12">
        <v>455</v>
      </c>
      <c r="AF473" s="13">
        <v>1.0399999999998999</v>
      </c>
      <c r="AG473" s="26" t="str">
        <f t="shared" ca="1" si="56"/>
        <v/>
      </c>
      <c r="AH473" s="26">
        <f t="shared" ca="1" si="57"/>
        <v>0.23229700474339038</v>
      </c>
    </row>
    <row r="474" spans="20:34" x14ac:dyDescent="0.2">
      <c r="T474" s="12">
        <v>456</v>
      </c>
      <c r="U474" s="13">
        <v>1.0499999999998999</v>
      </c>
      <c r="V474" s="26" t="str">
        <f t="shared" ca="1" si="51"/>
        <v/>
      </c>
      <c r="W474" s="26">
        <f t="shared" ca="1" si="52"/>
        <v>0.22988214068425719</v>
      </c>
      <c r="X474" s="26"/>
      <c r="Y474" s="12">
        <v>456</v>
      </c>
      <c r="Z474" s="13">
        <v>1.0499999999998999</v>
      </c>
      <c r="AA474" s="26" t="str">
        <f t="shared" ca="1" si="53"/>
        <v/>
      </c>
      <c r="AB474" s="26" t="str">
        <f t="shared" ca="1" si="54"/>
        <v/>
      </c>
      <c r="AC474" s="26">
        <f t="shared" ca="1" si="55"/>
        <v>0.22988214068425719</v>
      </c>
      <c r="AD474" s="26"/>
      <c r="AE474" s="12">
        <v>456</v>
      </c>
      <c r="AF474" s="13">
        <v>1.0499999999998999</v>
      </c>
      <c r="AG474" s="26" t="str">
        <f t="shared" ca="1" si="56"/>
        <v/>
      </c>
      <c r="AH474" s="26">
        <f t="shared" ca="1" si="57"/>
        <v>0.22988214068425719</v>
      </c>
    </row>
    <row r="475" spans="20:34" x14ac:dyDescent="0.2">
      <c r="T475" s="12">
        <v>457</v>
      </c>
      <c r="U475" s="13">
        <v>1.0599999999998999</v>
      </c>
      <c r="V475" s="26" t="str">
        <f t="shared" ca="1" si="51"/>
        <v/>
      </c>
      <c r="W475" s="26">
        <f t="shared" ca="1" si="52"/>
        <v>0.22746963245741003</v>
      </c>
      <c r="X475" s="26"/>
      <c r="Y475" s="12">
        <v>457</v>
      </c>
      <c r="Z475" s="13">
        <v>1.0599999999998999</v>
      </c>
      <c r="AA475" s="26" t="str">
        <f t="shared" ca="1" si="53"/>
        <v/>
      </c>
      <c r="AB475" s="26" t="str">
        <f t="shared" ca="1" si="54"/>
        <v/>
      </c>
      <c r="AC475" s="26">
        <f t="shared" ca="1" si="55"/>
        <v>0.22746963245741003</v>
      </c>
      <c r="AD475" s="26"/>
      <c r="AE475" s="12">
        <v>457</v>
      </c>
      <c r="AF475" s="13">
        <v>1.0599999999998999</v>
      </c>
      <c r="AG475" s="26" t="str">
        <f t="shared" ca="1" si="56"/>
        <v/>
      </c>
      <c r="AH475" s="26">
        <f t="shared" ca="1" si="57"/>
        <v>0.22746963245741003</v>
      </c>
    </row>
    <row r="476" spans="20:34" x14ac:dyDescent="0.2">
      <c r="T476" s="12">
        <v>458</v>
      </c>
      <c r="U476" s="13">
        <v>1.0699999999998999</v>
      </c>
      <c r="V476" s="26" t="str">
        <f t="shared" ca="1" si="51"/>
        <v/>
      </c>
      <c r="W476" s="26">
        <f t="shared" ca="1" si="52"/>
        <v>0.22505993528529375</v>
      </c>
      <c r="X476" s="26"/>
      <c r="Y476" s="12">
        <v>458</v>
      </c>
      <c r="Z476" s="13">
        <v>1.0699999999998999</v>
      </c>
      <c r="AA476" s="26" t="str">
        <f t="shared" ca="1" si="53"/>
        <v/>
      </c>
      <c r="AB476" s="26" t="str">
        <f t="shared" ca="1" si="54"/>
        <v/>
      </c>
      <c r="AC476" s="26">
        <f t="shared" ca="1" si="55"/>
        <v>0.22505993528529375</v>
      </c>
      <c r="AD476" s="26"/>
      <c r="AE476" s="12">
        <v>458</v>
      </c>
      <c r="AF476" s="13">
        <v>1.0699999999998999</v>
      </c>
      <c r="AG476" s="26" t="str">
        <f t="shared" ca="1" si="56"/>
        <v/>
      </c>
      <c r="AH476" s="26">
        <f t="shared" ca="1" si="57"/>
        <v>0.22505993528529375</v>
      </c>
    </row>
    <row r="477" spans="20:34" x14ac:dyDescent="0.2">
      <c r="T477" s="12">
        <v>459</v>
      </c>
      <c r="U477" s="13">
        <v>1.0799999999998999</v>
      </c>
      <c r="V477" s="26" t="str">
        <f t="shared" ca="1" si="51"/>
        <v/>
      </c>
      <c r="W477" s="26">
        <f t="shared" ca="1" si="52"/>
        <v>0.22265349875178519</v>
      </c>
      <c r="X477" s="26"/>
      <c r="Y477" s="12">
        <v>459</v>
      </c>
      <c r="Z477" s="13">
        <v>1.0799999999998999</v>
      </c>
      <c r="AA477" s="26" t="str">
        <f t="shared" ca="1" si="53"/>
        <v/>
      </c>
      <c r="AB477" s="26" t="str">
        <f t="shared" ca="1" si="54"/>
        <v/>
      </c>
      <c r="AC477" s="26">
        <f t="shared" ca="1" si="55"/>
        <v>0.22265349875178519</v>
      </c>
      <c r="AD477" s="26"/>
      <c r="AE477" s="12">
        <v>459</v>
      </c>
      <c r="AF477" s="13">
        <v>1.0799999999998999</v>
      </c>
      <c r="AG477" s="26" t="str">
        <f t="shared" ca="1" si="56"/>
        <v/>
      </c>
      <c r="AH477" s="26">
        <f t="shared" ca="1" si="57"/>
        <v>0.22265349875178519</v>
      </c>
    </row>
    <row r="478" spans="20:34" x14ac:dyDescent="0.2">
      <c r="T478" s="12">
        <v>460</v>
      </c>
      <c r="U478" s="13">
        <v>1.0899999999998999</v>
      </c>
      <c r="V478" s="26" t="str">
        <f t="shared" ca="1" si="51"/>
        <v/>
      </c>
      <c r="W478" s="26">
        <f t="shared" ca="1" si="52"/>
        <v>0.22025076668305732</v>
      </c>
      <c r="X478" s="26"/>
      <c r="Y478" s="12">
        <v>460</v>
      </c>
      <c r="Z478" s="13">
        <v>1.0899999999998999</v>
      </c>
      <c r="AA478" s="26" t="str">
        <f t="shared" ca="1" si="53"/>
        <v/>
      </c>
      <c r="AB478" s="26" t="str">
        <f t="shared" ca="1" si="54"/>
        <v/>
      </c>
      <c r="AC478" s="26">
        <f t="shared" ca="1" si="55"/>
        <v>0.22025076668305732</v>
      </c>
      <c r="AD478" s="26"/>
      <c r="AE478" s="12">
        <v>460</v>
      </c>
      <c r="AF478" s="13">
        <v>1.0899999999998999</v>
      </c>
      <c r="AG478" s="26" t="str">
        <f t="shared" ca="1" si="56"/>
        <v/>
      </c>
      <c r="AH478" s="26">
        <f t="shared" ca="1" si="57"/>
        <v>0.22025076668305732</v>
      </c>
    </row>
    <row r="479" spans="20:34" x14ac:dyDescent="0.2">
      <c r="T479" s="12">
        <v>461</v>
      </c>
      <c r="U479" s="13">
        <v>1.0999999999998999</v>
      </c>
      <c r="V479" s="26" t="str">
        <f t="shared" ca="1" si="51"/>
        <v/>
      </c>
      <c r="W479" s="26">
        <f t="shared" ca="1" si="52"/>
        <v>0.21785217703257451</v>
      </c>
      <c r="X479" s="26"/>
      <c r="Y479" s="12">
        <v>461</v>
      </c>
      <c r="Z479" s="13">
        <v>1.0999999999998999</v>
      </c>
      <c r="AA479" s="26" t="str">
        <f t="shared" ca="1" si="53"/>
        <v/>
      </c>
      <c r="AB479" s="26" t="str">
        <f t="shared" ca="1" si="54"/>
        <v/>
      </c>
      <c r="AC479" s="26">
        <f t="shared" ca="1" si="55"/>
        <v>0.21785217703257451</v>
      </c>
      <c r="AD479" s="26"/>
      <c r="AE479" s="12">
        <v>461</v>
      </c>
      <c r="AF479" s="13">
        <v>1.0999999999998999</v>
      </c>
      <c r="AG479" s="26" t="str">
        <f t="shared" ca="1" si="56"/>
        <v/>
      </c>
      <c r="AH479" s="26">
        <f t="shared" ca="1" si="57"/>
        <v>0.21785217703257451</v>
      </c>
    </row>
    <row r="480" spans="20:34" x14ac:dyDescent="0.2">
      <c r="T480" s="12">
        <v>462</v>
      </c>
      <c r="U480" s="13">
        <v>1.1099999999999</v>
      </c>
      <c r="V480" s="26" t="str">
        <f t="shared" ca="1" si="51"/>
        <v/>
      </c>
      <c r="W480" s="26">
        <f t="shared" ca="1" si="52"/>
        <v>0.21545816177024366</v>
      </c>
      <c r="X480" s="26"/>
      <c r="Y480" s="12">
        <v>462</v>
      </c>
      <c r="Z480" s="13">
        <v>1.1099999999999</v>
      </c>
      <c r="AA480" s="26" t="str">
        <f t="shared" ca="1" si="53"/>
        <v/>
      </c>
      <c r="AB480" s="26" t="str">
        <f t="shared" ca="1" si="54"/>
        <v/>
      </c>
      <c r="AC480" s="26">
        <f t="shared" ca="1" si="55"/>
        <v>0.21545816177024366</v>
      </c>
      <c r="AD480" s="26"/>
      <c r="AE480" s="12">
        <v>462</v>
      </c>
      <c r="AF480" s="13">
        <v>1.1099999999999</v>
      </c>
      <c r="AG480" s="26" t="str">
        <f t="shared" ca="1" si="56"/>
        <v/>
      </c>
      <c r="AH480" s="26">
        <f t="shared" ca="1" si="57"/>
        <v>0.21545816177024366</v>
      </c>
    </row>
    <row r="481" spans="20:34" x14ac:dyDescent="0.2">
      <c r="T481" s="12">
        <v>463</v>
      </c>
      <c r="U481" s="13">
        <v>1.1199999999999</v>
      </c>
      <c r="V481" s="26" t="str">
        <f t="shared" ca="1" si="51"/>
        <v/>
      </c>
      <c r="W481" s="26">
        <f t="shared" ca="1" si="52"/>
        <v>0.21306914677574176</v>
      </c>
      <c r="X481" s="26"/>
      <c r="Y481" s="12">
        <v>463</v>
      </c>
      <c r="Z481" s="13">
        <v>1.1199999999999</v>
      </c>
      <c r="AA481" s="26" t="str">
        <f t="shared" ca="1" si="53"/>
        <v/>
      </c>
      <c r="AB481" s="26" t="str">
        <f t="shared" ca="1" si="54"/>
        <v/>
      </c>
      <c r="AC481" s="26">
        <f t="shared" ca="1" si="55"/>
        <v>0.21306914677574176</v>
      </c>
      <c r="AD481" s="26"/>
      <c r="AE481" s="12">
        <v>463</v>
      </c>
      <c r="AF481" s="13">
        <v>1.1199999999999</v>
      </c>
      <c r="AG481" s="26" t="str">
        <f t="shared" ca="1" si="56"/>
        <v/>
      </c>
      <c r="AH481" s="26">
        <f t="shared" ca="1" si="57"/>
        <v>0.21306914677574176</v>
      </c>
    </row>
    <row r="482" spans="20:34" x14ac:dyDescent="0.2">
      <c r="T482" s="12">
        <v>464</v>
      </c>
      <c r="U482" s="13">
        <v>1.1299999999999</v>
      </c>
      <c r="V482" s="26" t="str">
        <f t="shared" ca="1" si="51"/>
        <v/>
      </c>
      <c r="W482" s="26">
        <f t="shared" ca="1" si="52"/>
        <v>0.21068555173603912</v>
      </c>
      <c r="X482" s="26"/>
      <c r="Y482" s="12">
        <v>464</v>
      </c>
      <c r="Z482" s="13">
        <v>1.1299999999999</v>
      </c>
      <c r="AA482" s="26" t="str">
        <f t="shared" ca="1" si="53"/>
        <v/>
      </c>
      <c r="AB482" s="26" t="str">
        <f t="shared" ca="1" si="54"/>
        <v/>
      </c>
      <c r="AC482" s="26">
        <f t="shared" ca="1" si="55"/>
        <v>0.21068555173603912</v>
      </c>
      <c r="AD482" s="26"/>
      <c r="AE482" s="12">
        <v>464</v>
      </c>
      <c r="AF482" s="13">
        <v>1.1299999999999</v>
      </c>
      <c r="AG482" s="26" t="str">
        <f t="shared" ca="1" si="56"/>
        <v/>
      </c>
      <c r="AH482" s="26">
        <f t="shared" ca="1" si="57"/>
        <v>0.21068555173603912</v>
      </c>
    </row>
    <row r="483" spans="20:34" x14ac:dyDescent="0.2">
      <c r="T483" s="12">
        <v>465</v>
      </c>
      <c r="U483" s="13">
        <v>1.1399999999999</v>
      </c>
      <c r="V483" s="26" t="str">
        <f t="shared" ca="1" si="51"/>
        <v/>
      </c>
      <c r="W483" s="26">
        <f t="shared" ca="1" si="52"/>
        <v>0.2083077900471321</v>
      </c>
      <c r="X483" s="26"/>
      <c r="Y483" s="12">
        <v>465</v>
      </c>
      <c r="Z483" s="13">
        <v>1.1399999999999</v>
      </c>
      <c r="AA483" s="26" t="str">
        <f t="shared" ca="1" si="53"/>
        <v/>
      </c>
      <c r="AB483" s="26" t="str">
        <f t="shared" ca="1" si="54"/>
        <v/>
      </c>
      <c r="AC483" s="26">
        <f t="shared" ca="1" si="55"/>
        <v>0.2083077900471321</v>
      </c>
      <c r="AD483" s="26"/>
      <c r="AE483" s="12">
        <v>465</v>
      </c>
      <c r="AF483" s="13">
        <v>1.1399999999999</v>
      </c>
      <c r="AG483" s="26" t="str">
        <f t="shared" ca="1" si="56"/>
        <v/>
      </c>
      <c r="AH483" s="26">
        <f t="shared" ca="1" si="57"/>
        <v>0.2083077900471321</v>
      </c>
    </row>
    <row r="484" spans="20:34" x14ac:dyDescent="0.2">
      <c r="T484" s="12">
        <v>466</v>
      </c>
      <c r="U484" s="13">
        <v>1.1499999999999</v>
      </c>
      <c r="V484" s="26" t="str">
        <f t="shared" ca="1" si="51"/>
        <v/>
      </c>
      <c r="W484" s="26">
        <f t="shared" ca="1" si="52"/>
        <v>0.20593626871999843</v>
      </c>
      <c r="X484" s="26"/>
      <c r="Y484" s="12">
        <v>466</v>
      </c>
      <c r="Z484" s="13">
        <v>1.1499999999999</v>
      </c>
      <c r="AA484" s="26" t="str">
        <f t="shared" ca="1" si="53"/>
        <v/>
      </c>
      <c r="AB484" s="26" t="str">
        <f t="shared" ca="1" si="54"/>
        <v/>
      </c>
      <c r="AC484" s="26">
        <f t="shared" ca="1" si="55"/>
        <v>0.20593626871999843</v>
      </c>
      <c r="AD484" s="26"/>
      <c r="AE484" s="12">
        <v>466</v>
      </c>
      <c r="AF484" s="13">
        <v>1.1499999999999</v>
      </c>
      <c r="AG484" s="26" t="str">
        <f t="shared" ca="1" si="56"/>
        <v/>
      </c>
      <c r="AH484" s="26">
        <f t="shared" ca="1" si="57"/>
        <v>0.20593626871999843</v>
      </c>
    </row>
    <row r="485" spans="20:34" x14ac:dyDescent="0.2">
      <c r="T485" s="12">
        <v>467</v>
      </c>
      <c r="U485" s="13">
        <v>1.1599999999999</v>
      </c>
      <c r="V485" s="26" t="str">
        <f t="shared" ca="1" si="51"/>
        <v/>
      </c>
      <c r="W485" s="26">
        <f t="shared" ca="1" si="52"/>
        <v>0.20357138829078306</v>
      </c>
      <c r="X485" s="26"/>
      <c r="Y485" s="12">
        <v>467</v>
      </c>
      <c r="Z485" s="13">
        <v>1.1599999999999</v>
      </c>
      <c r="AA485" s="26" t="str">
        <f t="shared" ca="1" si="53"/>
        <v/>
      </c>
      <c r="AB485" s="26" t="str">
        <f t="shared" ca="1" si="54"/>
        <v/>
      </c>
      <c r="AC485" s="26">
        <f t="shared" ca="1" si="55"/>
        <v>0.20357138829078306</v>
      </c>
      <c r="AD485" s="26"/>
      <c r="AE485" s="12">
        <v>467</v>
      </c>
      <c r="AF485" s="13">
        <v>1.1599999999999</v>
      </c>
      <c r="AG485" s="26" t="str">
        <f t="shared" ca="1" si="56"/>
        <v/>
      </c>
      <c r="AH485" s="26">
        <f t="shared" ca="1" si="57"/>
        <v>0.20357138829078306</v>
      </c>
    </row>
    <row r="486" spans="20:34" x14ac:dyDescent="0.2">
      <c r="T486" s="12">
        <v>468</v>
      </c>
      <c r="U486" s="13">
        <v>1.1699999999999</v>
      </c>
      <c r="V486" s="26" t="str">
        <f t="shared" ca="1" si="51"/>
        <v/>
      </c>
      <c r="W486" s="26">
        <f t="shared" ca="1" si="52"/>
        <v>0.20121354273522093</v>
      </c>
      <c r="X486" s="26"/>
      <c r="Y486" s="12">
        <v>468</v>
      </c>
      <c r="Z486" s="13">
        <v>1.1699999999999</v>
      </c>
      <c r="AA486" s="26" t="str">
        <f t="shared" ca="1" si="53"/>
        <v/>
      </c>
      <c r="AB486" s="26" t="str">
        <f t="shared" ca="1" si="54"/>
        <v/>
      </c>
      <c r="AC486" s="26">
        <f t="shared" ca="1" si="55"/>
        <v>0.20121354273522093</v>
      </c>
      <c r="AD486" s="26"/>
      <c r="AE486" s="12">
        <v>468</v>
      </c>
      <c r="AF486" s="13">
        <v>1.1699999999999</v>
      </c>
      <c r="AG486" s="26" t="str">
        <f t="shared" ca="1" si="56"/>
        <v/>
      </c>
      <c r="AH486" s="26">
        <f t="shared" ca="1" si="57"/>
        <v>0.20121354273522093</v>
      </c>
    </row>
    <row r="487" spans="20:34" x14ac:dyDescent="0.2">
      <c r="T487" s="12">
        <v>469</v>
      </c>
      <c r="U487" s="13">
        <v>1.1799999999999</v>
      </c>
      <c r="V487" s="26" t="str">
        <f t="shared" ca="1" si="51"/>
        <v/>
      </c>
      <c r="W487" s="26">
        <f t="shared" ca="1" si="52"/>
        <v>0.19886311938729936</v>
      </c>
      <c r="X487" s="26"/>
      <c r="Y487" s="12">
        <v>469</v>
      </c>
      <c r="Z487" s="13">
        <v>1.1799999999999</v>
      </c>
      <c r="AA487" s="26" t="str">
        <f t="shared" ca="1" si="53"/>
        <v/>
      </c>
      <c r="AB487" s="26" t="str">
        <f t="shared" ca="1" si="54"/>
        <v/>
      </c>
      <c r="AC487" s="26">
        <f t="shared" ca="1" si="55"/>
        <v>0.19886311938729936</v>
      </c>
      <c r="AD487" s="26"/>
      <c r="AE487" s="12">
        <v>469</v>
      </c>
      <c r="AF487" s="13">
        <v>1.1799999999999</v>
      </c>
      <c r="AG487" s="26" t="str">
        <f t="shared" ca="1" si="56"/>
        <v/>
      </c>
      <c r="AH487" s="26">
        <f t="shared" ca="1" si="57"/>
        <v>0.19886311938729936</v>
      </c>
    </row>
    <row r="488" spans="20:34" x14ac:dyDescent="0.2">
      <c r="T488" s="12">
        <v>470</v>
      </c>
      <c r="U488" s="13">
        <v>1.1899999999999</v>
      </c>
      <c r="V488" s="26" t="str">
        <f t="shared" ca="1" si="51"/>
        <v/>
      </c>
      <c r="W488" s="26">
        <f t="shared" ca="1" si="52"/>
        <v>0.19652049886215989</v>
      </c>
      <c r="X488" s="26"/>
      <c r="Y488" s="12">
        <v>470</v>
      </c>
      <c r="Z488" s="13">
        <v>1.1899999999999</v>
      </c>
      <c r="AA488" s="26" t="str">
        <f t="shared" ca="1" si="53"/>
        <v/>
      </c>
      <c r="AB488" s="26" t="str">
        <f t="shared" ca="1" si="54"/>
        <v/>
      </c>
      <c r="AC488" s="26">
        <f t="shared" ca="1" si="55"/>
        <v>0.19652049886215989</v>
      </c>
      <c r="AD488" s="26"/>
      <c r="AE488" s="12">
        <v>470</v>
      </c>
      <c r="AF488" s="13">
        <v>1.1899999999999</v>
      </c>
      <c r="AG488" s="26" t="str">
        <f t="shared" ca="1" si="56"/>
        <v/>
      </c>
      <c r="AH488" s="26">
        <f t="shared" ca="1" si="57"/>
        <v>0.19652049886215989</v>
      </c>
    </row>
    <row r="489" spans="20:34" x14ac:dyDescent="0.2">
      <c r="T489" s="12">
        <v>471</v>
      </c>
      <c r="U489" s="13">
        <v>1.1999999999999</v>
      </c>
      <c r="V489" s="26" t="str">
        <f t="shared" ca="1" si="51"/>
        <v/>
      </c>
      <c r="W489" s="26">
        <f t="shared" ca="1" si="52"/>
        <v>0.19418605498323624</v>
      </c>
      <c r="X489" s="26"/>
      <c r="Y489" s="12">
        <v>471</v>
      </c>
      <c r="Z489" s="13">
        <v>1.1999999999999</v>
      </c>
      <c r="AA489" s="26" t="str">
        <f t="shared" ca="1" si="53"/>
        <v/>
      </c>
      <c r="AB489" s="26" t="str">
        <f t="shared" ca="1" si="54"/>
        <v/>
      </c>
      <c r="AC489" s="26">
        <f t="shared" ca="1" si="55"/>
        <v>0.19418605498323624</v>
      </c>
      <c r="AD489" s="26"/>
      <c r="AE489" s="12">
        <v>471</v>
      </c>
      <c r="AF489" s="13">
        <v>1.1999999999999</v>
      </c>
      <c r="AG489" s="26" t="str">
        <f t="shared" ca="1" si="56"/>
        <v/>
      </c>
      <c r="AH489" s="26">
        <f t="shared" ca="1" si="57"/>
        <v>0.19418605498323624</v>
      </c>
    </row>
    <row r="490" spans="20:34" x14ac:dyDescent="0.2">
      <c r="T490" s="12">
        <v>472</v>
      </c>
      <c r="U490" s="13">
        <v>1.2099999999999</v>
      </c>
      <c r="V490" s="26" t="str">
        <f t="shared" ca="1" si="51"/>
        <v/>
      </c>
      <c r="W490" s="26">
        <f t="shared" ca="1" si="52"/>
        <v>0.19186015471362258</v>
      </c>
      <c r="X490" s="26"/>
      <c r="Y490" s="12">
        <v>472</v>
      </c>
      <c r="Z490" s="13">
        <v>1.2099999999999</v>
      </c>
      <c r="AA490" s="26" t="str">
        <f t="shared" ca="1" si="53"/>
        <v/>
      </c>
      <c r="AB490" s="26" t="str">
        <f t="shared" ca="1" si="54"/>
        <v/>
      </c>
      <c r="AC490" s="26">
        <f t="shared" ca="1" si="55"/>
        <v>0.19186015471362258</v>
      </c>
      <c r="AD490" s="26"/>
      <c r="AE490" s="12">
        <v>472</v>
      </c>
      <c r="AF490" s="13">
        <v>1.2099999999999</v>
      </c>
      <c r="AG490" s="26" t="str">
        <f t="shared" ca="1" si="56"/>
        <v/>
      </c>
      <c r="AH490" s="26">
        <f t="shared" ca="1" si="57"/>
        <v>0.19186015471362258</v>
      </c>
    </row>
    <row r="491" spans="20:34" x14ac:dyDescent="0.2">
      <c r="T491" s="12">
        <v>473</v>
      </c>
      <c r="U491" s="13">
        <v>1.2199999999999001</v>
      </c>
      <c r="V491" s="26" t="str">
        <f t="shared" ca="1" si="51"/>
        <v/>
      </c>
      <c r="W491" s="26">
        <f t="shared" ca="1" si="52"/>
        <v>0.18954315809166333</v>
      </c>
      <c r="X491" s="26"/>
      <c r="Y491" s="12">
        <v>473</v>
      </c>
      <c r="Z491" s="13">
        <v>1.2199999999999001</v>
      </c>
      <c r="AA491" s="26" t="str">
        <f t="shared" ca="1" si="53"/>
        <v/>
      </c>
      <c r="AB491" s="26" t="str">
        <f t="shared" ca="1" si="54"/>
        <v/>
      </c>
      <c r="AC491" s="26">
        <f t="shared" ca="1" si="55"/>
        <v>0.18954315809166333</v>
      </c>
      <c r="AD491" s="26"/>
      <c r="AE491" s="12">
        <v>473</v>
      </c>
      <c r="AF491" s="13">
        <v>1.2199999999999001</v>
      </c>
      <c r="AG491" s="26" t="str">
        <f t="shared" ca="1" si="56"/>
        <v/>
      </c>
      <c r="AH491" s="26">
        <f t="shared" ca="1" si="57"/>
        <v>0.18954315809166333</v>
      </c>
    </row>
    <row r="492" spans="20:34" x14ac:dyDescent="0.2">
      <c r="T492" s="12">
        <v>474</v>
      </c>
      <c r="U492" s="13">
        <v>1.2299999999999001</v>
      </c>
      <c r="V492" s="26" t="str">
        <f t="shared" ca="1" si="51"/>
        <v/>
      </c>
      <c r="W492" s="26">
        <f t="shared" ca="1" si="52"/>
        <v>0.18723541817075257</v>
      </c>
      <c r="X492" s="26"/>
      <c r="Y492" s="12">
        <v>474</v>
      </c>
      <c r="Z492" s="13">
        <v>1.2299999999999001</v>
      </c>
      <c r="AA492" s="26" t="str">
        <f t="shared" ca="1" si="53"/>
        <v/>
      </c>
      <c r="AB492" s="26" t="str">
        <f t="shared" ca="1" si="54"/>
        <v/>
      </c>
      <c r="AC492" s="26">
        <f t="shared" ca="1" si="55"/>
        <v>0.18723541817075257</v>
      </c>
      <c r="AD492" s="26"/>
      <c r="AE492" s="12">
        <v>474</v>
      </c>
      <c r="AF492" s="13">
        <v>1.2299999999999001</v>
      </c>
      <c r="AG492" s="26" t="str">
        <f t="shared" ca="1" si="56"/>
        <v/>
      </c>
      <c r="AH492" s="26">
        <f t="shared" ca="1" si="57"/>
        <v>0.18723541817075257</v>
      </c>
    </row>
    <row r="493" spans="20:34" x14ac:dyDescent="0.2">
      <c r="T493" s="12">
        <v>475</v>
      </c>
      <c r="U493" s="13">
        <v>1.2399999999999001</v>
      </c>
      <c r="V493" s="26" t="str">
        <f t="shared" ca="1" si="51"/>
        <v/>
      </c>
      <c r="W493" s="26">
        <f t="shared" ca="1" si="52"/>
        <v>0.1849372809633282</v>
      </c>
      <c r="X493" s="26"/>
      <c r="Y493" s="12">
        <v>475</v>
      </c>
      <c r="Z493" s="13">
        <v>1.2399999999999001</v>
      </c>
      <c r="AA493" s="26" t="str">
        <f t="shared" ca="1" si="53"/>
        <v/>
      </c>
      <c r="AB493" s="26" t="str">
        <f t="shared" ca="1" si="54"/>
        <v/>
      </c>
      <c r="AC493" s="26">
        <f t="shared" ca="1" si="55"/>
        <v>0.1849372809633282</v>
      </c>
      <c r="AD493" s="26"/>
      <c r="AE493" s="12">
        <v>475</v>
      </c>
      <c r="AF493" s="13">
        <v>1.2399999999999001</v>
      </c>
      <c r="AG493" s="26" t="str">
        <f t="shared" ca="1" si="56"/>
        <v/>
      </c>
      <c r="AH493" s="26">
        <f t="shared" ca="1" si="57"/>
        <v>0.1849372809633282</v>
      </c>
    </row>
    <row r="494" spans="20:34" x14ac:dyDescent="0.2">
      <c r="T494" s="12">
        <v>476</v>
      </c>
      <c r="U494" s="13">
        <v>1.2499999999999001</v>
      </c>
      <c r="V494" s="26" t="str">
        <f t="shared" ca="1" si="51"/>
        <v/>
      </c>
      <c r="W494" s="26">
        <f t="shared" ca="1" si="52"/>
        <v>0.18264908538904473</v>
      </c>
      <c r="X494" s="26"/>
      <c r="Y494" s="12">
        <v>476</v>
      </c>
      <c r="Z494" s="13">
        <v>1.2499999999999001</v>
      </c>
      <c r="AA494" s="26" t="str">
        <f t="shared" ca="1" si="53"/>
        <v/>
      </c>
      <c r="AB494" s="26" t="str">
        <f t="shared" ca="1" si="54"/>
        <v/>
      </c>
      <c r="AC494" s="26">
        <f t="shared" ca="1" si="55"/>
        <v>0.18264908538904473</v>
      </c>
      <c r="AD494" s="26"/>
      <c r="AE494" s="12">
        <v>476</v>
      </c>
      <c r="AF494" s="13">
        <v>1.2499999999999001</v>
      </c>
      <c r="AG494" s="26" t="str">
        <f t="shared" ca="1" si="56"/>
        <v/>
      </c>
      <c r="AH494" s="26">
        <f t="shared" ca="1" si="57"/>
        <v>0.18264908538904473</v>
      </c>
    </row>
    <row r="495" spans="20:34" x14ac:dyDescent="0.2">
      <c r="T495" s="12">
        <v>477</v>
      </c>
      <c r="U495" s="13">
        <v>1.2599999999999001</v>
      </c>
      <c r="V495" s="26" t="str">
        <f t="shared" ca="1" si="51"/>
        <v/>
      </c>
      <c r="W495" s="26">
        <f t="shared" ca="1" si="52"/>
        <v>0.18037116322710303</v>
      </c>
      <c r="X495" s="26"/>
      <c r="Y495" s="12">
        <v>477</v>
      </c>
      <c r="Z495" s="13">
        <v>1.2599999999999001</v>
      </c>
      <c r="AA495" s="26" t="str">
        <f t="shared" ca="1" si="53"/>
        <v/>
      </c>
      <c r="AB495" s="26" t="str">
        <f t="shared" ca="1" si="54"/>
        <v/>
      </c>
      <c r="AC495" s="26">
        <f t="shared" ca="1" si="55"/>
        <v>0.18037116322710303</v>
      </c>
      <c r="AD495" s="26"/>
      <c r="AE495" s="12">
        <v>477</v>
      </c>
      <c r="AF495" s="13">
        <v>1.2599999999999001</v>
      </c>
      <c r="AG495" s="26" t="str">
        <f t="shared" ca="1" si="56"/>
        <v/>
      </c>
      <c r="AH495" s="26">
        <f t="shared" ca="1" si="57"/>
        <v>0.18037116322710303</v>
      </c>
    </row>
    <row r="496" spans="20:34" x14ac:dyDescent="0.2">
      <c r="T496" s="12">
        <v>478</v>
      </c>
      <c r="U496" s="13">
        <v>1.2699999999999001</v>
      </c>
      <c r="V496" s="26" t="str">
        <f t="shared" ca="1" si="51"/>
        <v/>
      </c>
      <c r="W496" s="26">
        <f t="shared" ca="1" si="52"/>
        <v>0.17810383907271618</v>
      </c>
      <c r="X496" s="26"/>
      <c r="Y496" s="12">
        <v>478</v>
      </c>
      <c r="Z496" s="13">
        <v>1.2699999999999001</v>
      </c>
      <c r="AA496" s="26" t="str">
        <f t="shared" ca="1" si="53"/>
        <v/>
      </c>
      <c r="AB496" s="26" t="str">
        <f t="shared" ca="1" si="54"/>
        <v/>
      </c>
      <c r="AC496" s="26">
        <f t="shared" ca="1" si="55"/>
        <v>0.17810383907271618</v>
      </c>
      <c r="AD496" s="26"/>
      <c r="AE496" s="12">
        <v>478</v>
      </c>
      <c r="AF496" s="13">
        <v>1.2699999999999001</v>
      </c>
      <c r="AG496" s="26" t="str">
        <f t="shared" ca="1" si="56"/>
        <v/>
      </c>
      <c r="AH496" s="26">
        <f t="shared" ca="1" si="57"/>
        <v>0.17810383907271618</v>
      </c>
    </row>
    <row r="497" spans="20:34" x14ac:dyDescent="0.2">
      <c r="T497" s="12">
        <v>479</v>
      </c>
      <c r="U497" s="13">
        <v>1.2799999999999001</v>
      </c>
      <c r="V497" s="26" t="str">
        <f t="shared" ca="1" si="51"/>
        <v/>
      </c>
      <c r="W497" s="26">
        <f t="shared" ca="1" si="52"/>
        <v>0.17584743029768485</v>
      </c>
      <c r="X497" s="26"/>
      <c r="Y497" s="12">
        <v>479</v>
      </c>
      <c r="Z497" s="13">
        <v>1.2799999999999001</v>
      </c>
      <c r="AA497" s="26" t="str">
        <f t="shared" ca="1" si="53"/>
        <v/>
      </c>
      <c r="AB497" s="26" t="str">
        <f t="shared" ca="1" si="54"/>
        <v/>
      </c>
      <c r="AC497" s="26">
        <f t="shared" ca="1" si="55"/>
        <v>0.17584743029768485</v>
      </c>
      <c r="AD497" s="26"/>
      <c r="AE497" s="12">
        <v>479</v>
      </c>
      <c r="AF497" s="13">
        <v>1.2799999999999001</v>
      </c>
      <c r="AG497" s="26" t="str">
        <f t="shared" ca="1" si="56"/>
        <v/>
      </c>
      <c r="AH497" s="26">
        <f t="shared" ca="1" si="57"/>
        <v>0.17584743029768485</v>
      </c>
    </row>
    <row r="498" spans="20:34" x14ac:dyDescent="0.2">
      <c r="T498" s="12">
        <v>480</v>
      </c>
      <c r="U498" s="13">
        <v>1.2899999999998999</v>
      </c>
      <c r="V498" s="26" t="str">
        <f t="shared" ca="1" si="51"/>
        <v/>
      </c>
      <c r="W498" s="26">
        <f t="shared" ca="1" si="52"/>
        <v>0.17360224701505542</v>
      </c>
      <c r="X498" s="26"/>
      <c r="Y498" s="12">
        <v>480</v>
      </c>
      <c r="Z498" s="13">
        <v>1.2899999999998999</v>
      </c>
      <c r="AA498" s="26" t="str">
        <f t="shared" ca="1" si="53"/>
        <v/>
      </c>
      <c r="AB498" s="26" t="str">
        <f t="shared" ca="1" si="54"/>
        <v/>
      </c>
      <c r="AC498" s="26">
        <f t="shared" ca="1" si="55"/>
        <v>0.17360224701505542</v>
      </c>
      <c r="AD498" s="26"/>
      <c r="AE498" s="12">
        <v>480</v>
      </c>
      <c r="AF498" s="13">
        <v>1.2899999999998999</v>
      </c>
      <c r="AG498" s="26" t="str">
        <f t="shared" ca="1" si="56"/>
        <v/>
      </c>
      <c r="AH498" s="26">
        <f t="shared" ca="1" si="57"/>
        <v>0.17360224701505542</v>
      </c>
    </row>
    <row r="499" spans="20:34" x14ac:dyDescent="0.2">
      <c r="T499" s="12">
        <v>481</v>
      </c>
      <c r="U499" s="13">
        <v>1.2999999999998999</v>
      </c>
      <c r="V499" s="26" t="str">
        <f t="shared" ca="1" si="51"/>
        <v/>
      </c>
      <c r="W499" s="26">
        <f t="shared" ca="1" si="52"/>
        <v>0.17136859204782967</v>
      </c>
      <c r="X499" s="26"/>
      <c r="Y499" s="12">
        <v>481</v>
      </c>
      <c r="Z499" s="13">
        <v>1.2999999999998999</v>
      </c>
      <c r="AA499" s="26" t="str">
        <f t="shared" ca="1" si="53"/>
        <v/>
      </c>
      <c r="AB499" s="26" t="str">
        <f t="shared" ca="1" si="54"/>
        <v/>
      </c>
      <c r="AC499" s="26">
        <f t="shared" ca="1" si="55"/>
        <v>0.17136859204782967</v>
      </c>
      <c r="AD499" s="26"/>
      <c r="AE499" s="12">
        <v>481</v>
      </c>
      <c r="AF499" s="13">
        <v>1.2999999999998999</v>
      </c>
      <c r="AG499" s="26" t="str">
        <f t="shared" ca="1" si="56"/>
        <v/>
      </c>
      <c r="AH499" s="26">
        <f t="shared" ca="1" si="57"/>
        <v>0.17136859204782967</v>
      </c>
    </row>
    <row r="500" spans="20:34" x14ac:dyDescent="0.2">
      <c r="T500" s="12">
        <v>482</v>
      </c>
      <c r="U500" s="13">
        <v>1.3099999999998999</v>
      </c>
      <c r="V500" s="26" t="str">
        <f t="shared" ca="1" si="51"/>
        <v/>
      </c>
      <c r="W500" s="26">
        <f t="shared" ca="1" si="52"/>
        <v>0.16914676090169459</v>
      </c>
      <c r="X500" s="26"/>
      <c r="Y500" s="12">
        <v>482</v>
      </c>
      <c r="Z500" s="13">
        <v>1.3099999999998999</v>
      </c>
      <c r="AA500" s="26" t="str">
        <f t="shared" ca="1" si="53"/>
        <v/>
      </c>
      <c r="AB500" s="26" t="str">
        <f t="shared" ca="1" si="54"/>
        <v/>
      </c>
      <c r="AC500" s="26">
        <f t="shared" ca="1" si="55"/>
        <v>0.16914676090169459</v>
      </c>
      <c r="AD500" s="26"/>
      <c r="AE500" s="12">
        <v>482</v>
      </c>
      <c r="AF500" s="13">
        <v>1.3099999999998999</v>
      </c>
      <c r="AG500" s="26" t="str">
        <f t="shared" ca="1" si="56"/>
        <v/>
      </c>
      <c r="AH500" s="26">
        <f t="shared" ca="1" si="57"/>
        <v>0.16914676090169459</v>
      </c>
    </row>
    <row r="501" spans="20:34" x14ac:dyDescent="0.2">
      <c r="T501" s="12">
        <v>483</v>
      </c>
      <c r="U501" s="13">
        <v>1.3199999999998999</v>
      </c>
      <c r="V501" s="26" t="str">
        <f t="shared" ca="1" si="51"/>
        <v/>
      </c>
      <c r="W501" s="26">
        <f t="shared" ca="1" si="52"/>
        <v>0.1669370417417359</v>
      </c>
      <c r="X501" s="26"/>
      <c r="Y501" s="12">
        <v>483</v>
      </c>
      <c r="Z501" s="13">
        <v>1.3199999999998999</v>
      </c>
      <c r="AA501" s="26" t="str">
        <f t="shared" ca="1" si="53"/>
        <v/>
      </c>
      <c r="AB501" s="26" t="str">
        <f t="shared" ca="1" si="54"/>
        <v/>
      </c>
      <c r="AC501" s="26">
        <f t="shared" ca="1" si="55"/>
        <v>0.1669370417417359</v>
      </c>
      <c r="AD501" s="26"/>
      <c r="AE501" s="12">
        <v>483</v>
      </c>
      <c r="AF501" s="13">
        <v>1.3199999999998999</v>
      </c>
      <c r="AG501" s="26" t="str">
        <f t="shared" ca="1" si="56"/>
        <v/>
      </c>
      <c r="AH501" s="26">
        <f t="shared" ca="1" si="57"/>
        <v>0.1669370417417359</v>
      </c>
    </row>
    <row r="502" spans="20:34" x14ac:dyDescent="0.2">
      <c r="T502" s="12">
        <v>484</v>
      </c>
      <c r="U502" s="13">
        <v>1.3299999999998999</v>
      </c>
      <c r="V502" s="26" t="str">
        <f t="shared" ca="1" si="51"/>
        <v/>
      </c>
      <c r="W502" s="26">
        <f t="shared" ca="1" si="52"/>
        <v>0.16473971537309876</v>
      </c>
      <c r="X502" s="26"/>
      <c r="Y502" s="12">
        <v>484</v>
      </c>
      <c r="Z502" s="13">
        <v>1.3299999999998999</v>
      </c>
      <c r="AA502" s="26" t="str">
        <f t="shared" ca="1" si="53"/>
        <v/>
      </c>
      <c r="AB502" s="26" t="str">
        <f t="shared" ca="1" si="54"/>
        <v/>
      </c>
      <c r="AC502" s="26">
        <f t="shared" ca="1" si="55"/>
        <v>0.16473971537309876</v>
      </c>
      <c r="AD502" s="26"/>
      <c r="AE502" s="12">
        <v>484</v>
      </c>
      <c r="AF502" s="13">
        <v>1.3299999999998999</v>
      </c>
      <c r="AG502" s="26" t="str">
        <f t="shared" ca="1" si="56"/>
        <v/>
      </c>
      <c r="AH502" s="26">
        <f t="shared" ca="1" si="57"/>
        <v>0.16473971537309876</v>
      </c>
    </row>
    <row r="503" spans="20:34" x14ac:dyDescent="0.2">
      <c r="T503" s="12">
        <v>485</v>
      </c>
      <c r="U503" s="13">
        <v>1.3399999999998999</v>
      </c>
      <c r="V503" s="26" t="str">
        <f t="shared" ca="1" si="51"/>
        <v/>
      </c>
      <c r="W503" s="26">
        <f t="shared" ca="1" si="52"/>
        <v>0.16255505522555594</v>
      </c>
      <c r="X503" s="26"/>
      <c r="Y503" s="12">
        <v>485</v>
      </c>
      <c r="Z503" s="13">
        <v>1.3399999999998999</v>
      </c>
      <c r="AA503" s="26" t="str">
        <f t="shared" ca="1" si="53"/>
        <v/>
      </c>
      <c r="AB503" s="26" t="str">
        <f t="shared" ca="1" si="54"/>
        <v/>
      </c>
      <c r="AC503" s="26">
        <f t="shared" ca="1" si="55"/>
        <v>0.16255505522555594</v>
      </c>
      <c r="AD503" s="26"/>
      <c r="AE503" s="12">
        <v>485</v>
      </c>
      <c r="AF503" s="13">
        <v>1.3399999999998999</v>
      </c>
      <c r="AG503" s="26" t="str">
        <f t="shared" ca="1" si="56"/>
        <v/>
      </c>
      <c r="AH503" s="26">
        <f t="shared" ca="1" si="57"/>
        <v>0.16255505522555594</v>
      </c>
    </row>
    <row r="504" spans="20:34" x14ac:dyDescent="0.2">
      <c r="T504" s="12">
        <v>486</v>
      </c>
      <c r="U504" s="13">
        <v>1.3499999999998999</v>
      </c>
      <c r="V504" s="26" t="str">
        <f t="shared" ca="1" si="51"/>
        <v/>
      </c>
      <c r="W504" s="26">
        <f t="shared" ca="1" si="52"/>
        <v>0.16038332734194127</v>
      </c>
      <c r="X504" s="26"/>
      <c r="Y504" s="12">
        <v>486</v>
      </c>
      <c r="Z504" s="13">
        <v>1.3499999999998999</v>
      </c>
      <c r="AA504" s="26" t="str">
        <f t="shared" ca="1" si="53"/>
        <v/>
      </c>
      <c r="AB504" s="26" t="str">
        <f t="shared" ca="1" si="54"/>
        <v/>
      </c>
      <c r="AC504" s="26">
        <f t="shared" ca="1" si="55"/>
        <v>0.16038332734194127</v>
      </c>
      <c r="AD504" s="26"/>
      <c r="AE504" s="12">
        <v>486</v>
      </c>
      <c r="AF504" s="13">
        <v>1.3499999999998999</v>
      </c>
      <c r="AG504" s="26" t="str">
        <f t="shared" ca="1" si="56"/>
        <v/>
      </c>
      <c r="AH504" s="26">
        <f t="shared" ca="1" si="57"/>
        <v>0.16038332734194127</v>
      </c>
    </row>
    <row r="505" spans="20:34" x14ac:dyDescent="0.2">
      <c r="T505" s="12">
        <v>487</v>
      </c>
      <c r="U505" s="13">
        <v>1.3599999999999</v>
      </c>
      <c r="V505" s="26" t="str">
        <f t="shared" ca="1" si="51"/>
        <v/>
      </c>
      <c r="W505" s="26">
        <f t="shared" ca="1" si="52"/>
        <v>0.15822479037040457</v>
      </c>
      <c r="X505" s="26"/>
      <c r="Y505" s="12">
        <v>487</v>
      </c>
      <c r="Z505" s="13">
        <v>1.3599999999999</v>
      </c>
      <c r="AA505" s="26" t="str">
        <f t="shared" ca="1" si="53"/>
        <v/>
      </c>
      <c r="AB505" s="26" t="str">
        <f t="shared" ca="1" si="54"/>
        <v/>
      </c>
      <c r="AC505" s="26">
        <f t="shared" ca="1" si="55"/>
        <v>0.15822479037040457</v>
      </c>
      <c r="AD505" s="26"/>
      <c r="AE505" s="12">
        <v>487</v>
      </c>
      <c r="AF505" s="13">
        <v>1.3599999999999</v>
      </c>
      <c r="AG505" s="26" t="str">
        <f t="shared" ca="1" si="56"/>
        <v/>
      </c>
      <c r="AH505" s="26">
        <f t="shared" ca="1" si="57"/>
        <v>0.15822479037040457</v>
      </c>
    </row>
    <row r="506" spans="20:34" x14ac:dyDescent="0.2">
      <c r="T506" s="12">
        <v>488</v>
      </c>
      <c r="U506" s="13">
        <v>1.3699999999999</v>
      </c>
      <c r="V506" s="26" t="str">
        <f t="shared" ca="1" si="51"/>
        <v/>
      </c>
      <c r="W506" s="26">
        <f t="shared" ca="1" si="52"/>
        <v>0.15607969556044227</v>
      </c>
      <c r="X506" s="26"/>
      <c r="Y506" s="12">
        <v>488</v>
      </c>
      <c r="Z506" s="13">
        <v>1.3699999999999</v>
      </c>
      <c r="AA506" s="26" t="str">
        <f t="shared" ca="1" si="53"/>
        <v/>
      </c>
      <c r="AB506" s="26" t="str">
        <f t="shared" ca="1" si="54"/>
        <v/>
      </c>
      <c r="AC506" s="26">
        <f t="shared" ca="1" si="55"/>
        <v>0.15607969556044227</v>
      </c>
      <c r="AD506" s="26"/>
      <c r="AE506" s="12">
        <v>488</v>
      </c>
      <c r="AF506" s="13">
        <v>1.3699999999999</v>
      </c>
      <c r="AG506" s="26" t="str">
        <f t="shared" ca="1" si="56"/>
        <v/>
      </c>
      <c r="AH506" s="26">
        <f t="shared" ca="1" si="57"/>
        <v>0.15607969556044227</v>
      </c>
    </row>
    <row r="507" spans="20:34" x14ac:dyDescent="0.2">
      <c r="T507" s="12">
        <v>489</v>
      </c>
      <c r="U507" s="13">
        <v>1.3799999999999</v>
      </c>
      <c r="V507" s="26" t="str">
        <f t="shared" ca="1" si="51"/>
        <v/>
      </c>
      <c r="W507" s="26">
        <f t="shared" ca="1" si="52"/>
        <v>0.15394828676265496</v>
      </c>
      <c r="X507" s="26"/>
      <c r="Y507" s="12">
        <v>489</v>
      </c>
      <c r="Z507" s="13">
        <v>1.3799999999999</v>
      </c>
      <c r="AA507" s="26" t="str">
        <f t="shared" ca="1" si="53"/>
        <v/>
      </c>
      <c r="AB507" s="26" t="str">
        <f t="shared" ca="1" si="54"/>
        <v/>
      </c>
      <c r="AC507" s="26">
        <f t="shared" ca="1" si="55"/>
        <v>0.15394828676265496</v>
      </c>
      <c r="AD507" s="26"/>
      <c r="AE507" s="12">
        <v>489</v>
      </c>
      <c r="AF507" s="13">
        <v>1.3799999999999</v>
      </c>
      <c r="AG507" s="26" t="str">
        <f t="shared" ca="1" si="56"/>
        <v/>
      </c>
      <c r="AH507" s="26">
        <f t="shared" ca="1" si="57"/>
        <v>0.15394828676265496</v>
      </c>
    </row>
    <row r="508" spans="20:34" x14ac:dyDescent="0.2">
      <c r="T508" s="12">
        <v>490</v>
      </c>
      <c r="U508" s="13">
        <v>1.3899999999999</v>
      </c>
      <c r="V508" s="26" t="str">
        <f t="shared" ca="1" si="51"/>
        <v/>
      </c>
      <c r="W508" s="26">
        <f t="shared" ca="1" si="52"/>
        <v>0.15183080043218278</v>
      </c>
      <c r="X508" s="26"/>
      <c r="Y508" s="12">
        <v>490</v>
      </c>
      <c r="Z508" s="13">
        <v>1.3899999999999</v>
      </c>
      <c r="AA508" s="26" t="str">
        <f t="shared" ca="1" si="53"/>
        <v/>
      </c>
      <c r="AB508" s="26" t="str">
        <f t="shared" ca="1" si="54"/>
        <v/>
      </c>
      <c r="AC508" s="26">
        <f t="shared" ca="1" si="55"/>
        <v>0.15183080043218278</v>
      </c>
      <c r="AD508" s="26"/>
      <c r="AE508" s="12">
        <v>490</v>
      </c>
      <c r="AF508" s="13">
        <v>1.3899999999999</v>
      </c>
      <c r="AG508" s="26" t="str">
        <f t="shared" ca="1" si="56"/>
        <v/>
      </c>
      <c r="AH508" s="26">
        <f t="shared" ca="1" si="57"/>
        <v>0.15183080043218278</v>
      </c>
    </row>
    <row r="509" spans="20:34" x14ac:dyDescent="0.2">
      <c r="T509" s="12">
        <v>491</v>
      </c>
      <c r="U509" s="13">
        <v>1.3999999999999</v>
      </c>
      <c r="V509" s="26" t="str">
        <f t="shared" ca="1" si="51"/>
        <v/>
      </c>
      <c r="W509" s="26">
        <f t="shared" ca="1" si="52"/>
        <v>0.14972746563576583</v>
      </c>
      <c r="X509" s="26"/>
      <c r="Y509" s="12">
        <v>491</v>
      </c>
      <c r="Z509" s="13">
        <v>1.3999999999999</v>
      </c>
      <c r="AA509" s="26" t="str">
        <f t="shared" ca="1" si="53"/>
        <v/>
      </c>
      <c r="AB509" s="26" t="str">
        <f t="shared" ca="1" si="54"/>
        <v/>
      </c>
      <c r="AC509" s="26">
        <f t="shared" ca="1" si="55"/>
        <v>0.14972746563576583</v>
      </c>
      <c r="AD509" s="26"/>
      <c r="AE509" s="12">
        <v>491</v>
      </c>
      <c r="AF509" s="13">
        <v>1.3999999999999</v>
      </c>
      <c r="AG509" s="26" t="str">
        <f t="shared" ca="1" si="56"/>
        <v/>
      </c>
      <c r="AH509" s="26">
        <f t="shared" ca="1" si="57"/>
        <v>0.14972746563576583</v>
      </c>
    </row>
    <row r="510" spans="20:34" x14ac:dyDescent="0.2">
      <c r="T510" s="12">
        <v>492</v>
      </c>
      <c r="U510" s="13">
        <v>1.4099999999999</v>
      </c>
      <c r="V510" s="26" t="str">
        <f t="shared" ca="1" si="51"/>
        <v/>
      </c>
      <c r="W510" s="26">
        <f t="shared" ca="1" si="52"/>
        <v>0.14763850406237655</v>
      </c>
      <c r="X510" s="26"/>
      <c r="Y510" s="12">
        <v>492</v>
      </c>
      <c r="Z510" s="13">
        <v>1.4099999999999</v>
      </c>
      <c r="AA510" s="26" t="str">
        <f t="shared" ca="1" si="53"/>
        <v/>
      </c>
      <c r="AB510" s="26" t="str">
        <f t="shared" ca="1" si="54"/>
        <v/>
      </c>
      <c r="AC510" s="26">
        <f t="shared" ca="1" si="55"/>
        <v>0.14763850406237655</v>
      </c>
      <c r="AD510" s="26"/>
      <c r="AE510" s="12">
        <v>492</v>
      </c>
      <c r="AF510" s="13">
        <v>1.4099999999999</v>
      </c>
      <c r="AG510" s="26" t="str">
        <f t="shared" ca="1" si="56"/>
        <v/>
      </c>
      <c r="AH510" s="26">
        <f t="shared" ca="1" si="57"/>
        <v>0.14763850406237655</v>
      </c>
    </row>
    <row r="511" spans="20:34" x14ac:dyDescent="0.2">
      <c r="T511" s="12">
        <v>493</v>
      </c>
      <c r="U511" s="13">
        <v>1.4199999999999</v>
      </c>
      <c r="V511" s="26" t="str">
        <f t="shared" ca="1" si="51"/>
        <v/>
      </c>
      <c r="W511" s="26">
        <f t="shared" ca="1" si="52"/>
        <v>0.14556413003736826</v>
      </c>
      <c r="X511" s="26"/>
      <c r="Y511" s="12">
        <v>493</v>
      </c>
      <c r="Z511" s="13">
        <v>1.4199999999999</v>
      </c>
      <c r="AA511" s="26" t="str">
        <f t="shared" ca="1" si="53"/>
        <v/>
      </c>
      <c r="AB511" s="26" t="str">
        <f t="shared" ca="1" si="54"/>
        <v/>
      </c>
      <c r="AC511" s="26">
        <f t="shared" ca="1" si="55"/>
        <v>0.14556413003736826</v>
      </c>
      <c r="AD511" s="26"/>
      <c r="AE511" s="12">
        <v>493</v>
      </c>
      <c r="AF511" s="13">
        <v>1.4199999999999</v>
      </c>
      <c r="AG511" s="26" t="str">
        <f t="shared" ca="1" si="56"/>
        <v/>
      </c>
      <c r="AH511" s="26">
        <f t="shared" ca="1" si="57"/>
        <v>0.14556413003736826</v>
      </c>
    </row>
    <row r="512" spans="20:34" x14ac:dyDescent="0.2">
      <c r="T512" s="12">
        <v>494</v>
      </c>
      <c r="U512" s="13">
        <v>1.42999999999989</v>
      </c>
      <c r="V512" s="26" t="str">
        <f t="shared" ca="1" si="51"/>
        <v/>
      </c>
      <c r="W512" s="26">
        <f t="shared" ca="1" si="52"/>
        <v>0.14350455054008499</v>
      </c>
      <c r="X512" s="26"/>
      <c r="Y512" s="12">
        <v>494</v>
      </c>
      <c r="Z512" s="13">
        <v>1.42999999999989</v>
      </c>
      <c r="AA512" s="26" t="str">
        <f t="shared" ca="1" si="53"/>
        <v/>
      </c>
      <c r="AB512" s="26" t="str">
        <f t="shared" ca="1" si="54"/>
        <v/>
      </c>
      <c r="AC512" s="26">
        <f t="shared" ca="1" si="55"/>
        <v>0.14350455054008499</v>
      </c>
      <c r="AD512" s="26"/>
      <c r="AE512" s="12">
        <v>494</v>
      </c>
      <c r="AF512" s="13">
        <v>1.42999999999989</v>
      </c>
      <c r="AG512" s="26" t="str">
        <f t="shared" ca="1" si="56"/>
        <v/>
      </c>
      <c r="AH512" s="26">
        <f t="shared" ca="1" si="57"/>
        <v>0.14350455054008499</v>
      </c>
    </row>
    <row r="513" spans="20:34" x14ac:dyDescent="0.2">
      <c r="T513" s="12">
        <v>495</v>
      </c>
      <c r="U513" s="13">
        <v>1.43999999999989</v>
      </c>
      <c r="V513" s="26" t="str">
        <f t="shared" ca="1" si="51"/>
        <v/>
      </c>
      <c r="W513" s="26">
        <f t="shared" ca="1" si="52"/>
        <v>0.14145996522486121</v>
      </c>
      <c r="X513" s="26"/>
      <c r="Y513" s="12">
        <v>495</v>
      </c>
      <c r="Z513" s="13">
        <v>1.43999999999989</v>
      </c>
      <c r="AA513" s="26" t="str">
        <f t="shared" ca="1" si="53"/>
        <v/>
      </c>
      <c r="AB513" s="26" t="str">
        <f t="shared" ca="1" si="54"/>
        <v/>
      </c>
      <c r="AC513" s="26">
        <f t="shared" ca="1" si="55"/>
        <v>0.14145996522486121</v>
      </c>
      <c r="AD513" s="26"/>
      <c r="AE513" s="12">
        <v>495</v>
      </c>
      <c r="AF513" s="13">
        <v>1.43999999999989</v>
      </c>
      <c r="AG513" s="26" t="str">
        <f t="shared" ca="1" si="56"/>
        <v/>
      </c>
      <c r="AH513" s="26">
        <f t="shared" ca="1" si="57"/>
        <v>0.14145996522486121</v>
      </c>
    </row>
    <row r="514" spans="20:34" x14ac:dyDescent="0.2">
      <c r="T514" s="12">
        <v>496</v>
      </c>
      <c r="U514" s="13">
        <v>1.44999999999989</v>
      </c>
      <c r="V514" s="26" t="str">
        <f t="shared" ca="1" si="51"/>
        <v/>
      </c>
      <c r="W514" s="26">
        <f t="shared" ca="1" si="52"/>
        <v>0.13943056644538249</v>
      </c>
      <c r="X514" s="26"/>
      <c r="Y514" s="12">
        <v>496</v>
      </c>
      <c r="Z514" s="13">
        <v>1.44999999999989</v>
      </c>
      <c r="AA514" s="26" t="str">
        <f t="shared" ca="1" si="53"/>
        <v/>
      </c>
      <c r="AB514" s="26" t="str">
        <f t="shared" ca="1" si="54"/>
        <v/>
      </c>
      <c r="AC514" s="26">
        <f t="shared" ca="1" si="55"/>
        <v>0.13943056644538249</v>
      </c>
      <c r="AD514" s="26"/>
      <c r="AE514" s="12">
        <v>496</v>
      </c>
      <c r="AF514" s="13">
        <v>1.44999999999989</v>
      </c>
      <c r="AG514" s="26" t="str">
        <f t="shared" ca="1" si="56"/>
        <v/>
      </c>
      <c r="AH514" s="26">
        <f t="shared" ca="1" si="57"/>
        <v>0.13943056644538249</v>
      </c>
    </row>
    <row r="515" spans="20:34" x14ac:dyDescent="0.2">
      <c r="T515" s="12">
        <v>497</v>
      </c>
      <c r="U515" s="13">
        <v>1.4599999999998901</v>
      </c>
      <c r="V515" s="26" t="str">
        <f t="shared" ca="1" si="51"/>
        <v/>
      </c>
      <c r="W515" s="26">
        <f t="shared" ca="1" si="52"/>
        <v>0.1374165392823038</v>
      </c>
      <c r="X515" s="26"/>
      <c r="Y515" s="12">
        <v>497</v>
      </c>
      <c r="Z515" s="13">
        <v>1.4599999999998901</v>
      </c>
      <c r="AA515" s="26" t="str">
        <f t="shared" ca="1" si="53"/>
        <v/>
      </c>
      <c r="AB515" s="26" t="str">
        <f t="shared" ca="1" si="54"/>
        <v/>
      </c>
      <c r="AC515" s="26">
        <f t="shared" ca="1" si="55"/>
        <v>0.1374165392823038</v>
      </c>
      <c r="AD515" s="26"/>
      <c r="AE515" s="12">
        <v>497</v>
      </c>
      <c r="AF515" s="13">
        <v>1.4599999999998901</v>
      </c>
      <c r="AG515" s="26" t="str">
        <f t="shared" ca="1" si="56"/>
        <v/>
      </c>
      <c r="AH515" s="26">
        <f t="shared" ca="1" si="57"/>
        <v>0.1374165392823038</v>
      </c>
    </row>
    <row r="516" spans="20:34" x14ac:dyDescent="0.2">
      <c r="T516" s="12">
        <v>498</v>
      </c>
      <c r="U516" s="13">
        <v>1.4699999999998901</v>
      </c>
      <c r="V516" s="26" t="str">
        <f t="shared" ca="1" si="51"/>
        <v/>
      </c>
      <c r="W516" s="26">
        <f t="shared" ca="1" si="52"/>
        <v>0.13541806157409317</v>
      </c>
      <c r="X516" s="26"/>
      <c r="Y516" s="12">
        <v>498</v>
      </c>
      <c r="Z516" s="13">
        <v>1.4699999999998901</v>
      </c>
      <c r="AA516" s="26" t="str">
        <f t="shared" ca="1" si="53"/>
        <v/>
      </c>
      <c r="AB516" s="26" t="str">
        <f t="shared" ca="1" si="54"/>
        <v/>
      </c>
      <c r="AC516" s="26">
        <f t="shared" ca="1" si="55"/>
        <v>0.13541806157409317</v>
      </c>
      <c r="AD516" s="26"/>
      <c r="AE516" s="12">
        <v>498</v>
      </c>
      <c r="AF516" s="13">
        <v>1.4699999999998901</v>
      </c>
      <c r="AG516" s="26" t="str">
        <f t="shared" ca="1" si="56"/>
        <v/>
      </c>
      <c r="AH516" s="26">
        <f t="shared" ca="1" si="57"/>
        <v>0.13541806157409317</v>
      </c>
    </row>
    <row r="517" spans="20:34" x14ac:dyDescent="0.2">
      <c r="T517" s="12">
        <v>499</v>
      </c>
      <c r="U517" s="13">
        <v>1.4799999999998901</v>
      </c>
      <c r="V517" s="26" t="str">
        <f t="shared" ca="1" si="51"/>
        <v/>
      </c>
      <c r="W517" s="26">
        <f t="shared" ca="1" si="52"/>
        <v>0.13343530395102399</v>
      </c>
      <c r="X517" s="26"/>
      <c r="Y517" s="12">
        <v>499</v>
      </c>
      <c r="Z517" s="13">
        <v>1.4799999999998901</v>
      </c>
      <c r="AA517" s="26" t="str">
        <f t="shared" ca="1" si="53"/>
        <v/>
      </c>
      <c r="AB517" s="26" t="str">
        <f t="shared" ca="1" si="54"/>
        <v/>
      </c>
      <c r="AC517" s="26">
        <f t="shared" ca="1" si="55"/>
        <v>0.13343530395102399</v>
      </c>
      <c r="AD517" s="26"/>
      <c r="AE517" s="12">
        <v>499</v>
      </c>
      <c r="AF517" s="13">
        <v>1.4799999999998901</v>
      </c>
      <c r="AG517" s="26" t="str">
        <f t="shared" ca="1" si="56"/>
        <v/>
      </c>
      <c r="AH517" s="26">
        <f t="shared" ca="1" si="57"/>
        <v>0.13343530395102399</v>
      </c>
    </row>
    <row r="518" spans="20:34" x14ac:dyDescent="0.2">
      <c r="T518" s="12">
        <v>500</v>
      </c>
      <c r="U518" s="13">
        <v>1.4899999999998901</v>
      </c>
      <c r="V518" s="26" t="str">
        <f t="shared" ca="1" si="51"/>
        <v/>
      </c>
      <c r="W518" s="26">
        <f t="shared" ca="1" si="52"/>
        <v>0.13146842987225257</v>
      </c>
      <c r="X518" s="26"/>
      <c r="Y518" s="12">
        <v>500</v>
      </c>
      <c r="Z518" s="13">
        <v>1.4899999999998901</v>
      </c>
      <c r="AA518" s="26" t="str">
        <f t="shared" ca="1" si="53"/>
        <v/>
      </c>
      <c r="AB518" s="26" t="str">
        <f t="shared" ca="1" si="54"/>
        <v/>
      </c>
      <c r="AC518" s="26">
        <f t="shared" ca="1" si="55"/>
        <v>0.13146842987225257</v>
      </c>
      <c r="AD518" s="26"/>
      <c r="AE518" s="12">
        <v>500</v>
      </c>
      <c r="AF518" s="13">
        <v>1.4899999999998901</v>
      </c>
      <c r="AG518" s="26" t="str">
        <f t="shared" ca="1" si="56"/>
        <v/>
      </c>
      <c r="AH518" s="26">
        <f t="shared" ca="1" si="57"/>
        <v>0.13146842987225257</v>
      </c>
    </row>
    <row r="519" spans="20:34" x14ac:dyDescent="0.2">
      <c r="T519" s="12">
        <v>501</v>
      </c>
      <c r="U519" s="13">
        <v>1.4999999999998901</v>
      </c>
      <c r="V519" s="26" t="str">
        <f t="shared" ca="1" si="51"/>
        <v/>
      </c>
      <c r="W519" s="26">
        <f t="shared" ca="1" si="52"/>
        <v>0.12951759566591306</v>
      </c>
      <c r="X519" s="26"/>
      <c r="Y519" s="12">
        <v>501</v>
      </c>
      <c r="Z519" s="13">
        <v>1.4999999999998901</v>
      </c>
      <c r="AA519" s="26" t="str">
        <f t="shared" ca="1" si="53"/>
        <v/>
      </c>
      <c r="AB519" s="26" t="str">
        <f t="shared" ca="1" si="54"/>
        <v/>
      </c>
      <c r="AC519" s="26">
        <f t="shared" ca="1" si="55"/>
        <v>0.12951759566591306</v>
      </c>
      <c r="AD519" s="26"/>
      <c r="AE519" s="12">
        <v>501</v>
      </c>
      <c r="AF519" s="13">
        <v>1.4999999999998901</v>
      </c>
      <c r="AG519" s="26" t="str">
        <f t="shared" ca="1" si="56"/>
        <v/>
      </c>
      <c r="AH519" s="26">
        <f t="shared" ca="1" si="57"/>
        <v>0.12951759566591306</v>
      </c>
    </row>
    <row r="520" spans="20:34" x14ac:dyDescent="0.2">
      <c r="T520" s="12">
        <v>502</v>
      </c>
      <c r="U520" s="13">
        <v>1.5099999999998901</v>
      </c>
      <c r="V520" s="26" t="str">
        <f t="shared" ca="1" si="51"/>
        <v/>
      </c>
      <c r="W520" s="26">
        <f t="shared" ca="1" si="52"/>
        <v>0.12758295057216304</v>
      </c>
      <c r="X520" s="26"/>
      <c r="Y520" s="12">
        <v>502</v>
      </c>
      <c r="Z520" s="13">
        <v>1.5099999999998901</v>
      </c>
      <c r="AA520" s="26" t="str">
        <f t="shared" ca="1" si="53"/>
        <v/>
      </c>
      <c r="AB520" s="26" t="str">
        <f t="shared" ca="1" si="54"/>
        <v/>
      </c>
      <c r="AC520" s="26">
        <f t="shared" ca="1" si="55"/>
        <v>0.12758295057216304</v>
      </c>
      <c r="AD520" s="26"/>
      <c r="AE520" s="12">
        <v>502</v>
      </c>
      <c r="AF520" s="13">
        <v>1.5099999999998901</v>
      </c>
      <c r="AG520" s="26" t="str">
        <f t="shared" ca="1" si="56"/>
        <v/>
      </c>
      <c r="AH520" s="26">
        <f t="shared" ca="1" si="57"/>
        <v>0.12758295057216304</v>
      </c>
    </row>
    <row r="521" spans="20:34" x14ac:dyDescent="0.2">
      <c r="T521" s="12">
        <v>503</v>
      </c>
      <c r="U521" s="13">
        <v>1.5199999999998901</v>
      </c>
      <c r="V521" s="26" t="str">
        <f t="shared" ca="1" si="51"/>
        <v/>
      </c>
      <c r="W521" s="26">
        <f t="shared" ca="1" si="52"/>
        <v>0.12566463678910914</v>
      </c>
      <c r="X521" s="26"/>
      <c r="Y521" s="12">
        <v>503</v>
      </c>
      <c r="Z521" s="13">
        <v>1.5199999999998901</v>
      </c>
      <c r="AA521" s="26" t="str">
        <f t="shared" ca="1" si="53"/>
        <v/>
      </c>
      <c r="AB521" s="26" t="str">
        <f t="shared" ca="1" si="54"/>
        <v/>
      </c>
      <c r="AC521" s="26">
        <f t="shared" ca="1" si="55"/>
        <v>0.12566463678910914</v>
      </c>
      <c r="AD521" s="26"/>
      <c r="AE521" s="12">
        <v>503</v>
      </c>
      <c r="AF521" s="13">
        <v>1.5199999999998901</v>
      </c>
      <c r="AG521" s="26" t="str">
        <f t="shared" ca="1" si="56"/>
        <v/>
      </c>
      <c r="AH521" s="26">
        <f t="shared" ca="1" si="57"/>
        <v>0.12566463678910914</v>
      </c>
    </row>
    <row r="522" spans="20:34" x14ac:dyDescent="0.2">
      <c r="T522" s="12">
        <v>504</v>
      </c>
      <c r="U522" s="13">
        <v>1.5299999999998899</v>
      </c>
      <c r="V522" s="26" t="str">
        <f t="shared" ca="1" si="51"/>
        <v/>
      </c>
      <c r="W522" s="26">
        <f t="shared" ca="1" si="52"/>
        <v>0.123762789521544</v>
      </c>
      <c r="X522" s="26"/>
      <c r="Y522" s="12">
        <v>504</v>
      </c>
      <c r="Z522" s="13">
        <v>1.5299999999998899</v>
      </c>
      <c r="AA522" s="26" t="str">
        <f t="shared" ca="1" si="53"/>
        <v/>
      </c>
      <c r="AB522" s="26" t="str">
        <f t="shared" ca="1" si="54"/>
        <v/>
      </c>
      <c r="AC522" s="26">
        <f t="shared" ca="1" si="55"/>
        <v>0.123762789521544</v>
      </c>
      <c r="AD522" s="26"/>
      <c r="AE522" s="12">
        <v>504</v>
      </c>
      <c r="AF522" s="13">
        <v>1.5299999999998899</v>
      </c>
      <c r="AG522" s="26" t="str">
        <f t="shared" ca="1" si="56"/>
        <v/>
      </c>
      <c r="AH522" s="26">
        <f t="shared" ca="1" si="57"/>
        <v>0.123762789521544</v>
      </c>
    </row>
    <row r="523" spans="20:34" x14ac:dyDescent="0.2">
      <c r="T523" s="12">
        <v>505</v>
      </c>
      <c r="U523" s="13">
        <v>1.5399999999998899</v>
      </c>
      <c r="V523" s="26" t="str">
        <f t="shared" ca="1" si="51"/>
        <v/>
      </c>
      <c r="W523" s="26">
        <f t="shared" ca="1" si="52"/>
        <v>0.12187753703242242</v>
      </c>
      <c r="X523" s="26"/>
      <c r="Y523" s="12">
        <v>505</v>
      </c>
      <c r="Z523" s="13">
        <v>1.5399999999998899</v>
      </c>
      <c r="AA523" s="26" t="str">
        <f t="shared" ca="1" si="53"/>
        <v/>
      </c>
      <c r="AB523" s="26" t="str">
        <f t="shared" ca="1" si="54"/>
        <v/>
      </c>
      <c r="AC523" s="26">
        <f t="shared" ca="1" si="55"/>
        <v>0.12187753703242242</v>
      </c>
      <c r="AD523" s="26"/>
      <c r="AE523" s="12">
        <v>505</v>
      </c>
      <c r="AF523" s="13">
        <v>1.5399999999998899</v>
      </c>
      <c r="AG523" s="26" t="str">
        <f t="shared" ca="1" si="56"/>
        <v/>
      </c>
      <c r="AH523" s="26">
        <f t="shared" ca="1" si="57"/>
        <v>0.12187753703242242</v>
      </c>
    </row>
    <row r="524" spans="20:34" x14ac:dyDescent="0.2">
      <c r="T524" s="12">
        <v>506</v>
      </c>
      <c r="U524" s="13">
        <v>1.5499999999998899</v>
      </c>
      <c r="V524" s="26" t="str">
        <f t="shared" ca="1" si="51"/>
        <v/>
      </c>
      <c r="W524" s="26">
        <f t="shared" ca="1" si="52"/>
        <v>0.12000900069700607</v>
      </c>
      <c r="X524" s="26"/>
      <c r="Y524" s="12">
        <v>506</v>
      </c>
      <c r="Z524" s="13">
        <v>1.5499999999998899</v>
      </c>
      <c r="AA524" s="26" t="str">
        <f t="shared" ca="1" si="53"/>
        <v/>
      </c>
      <c r="AB524" s="26" t="str">
        <f t="shared" ca="1" si="54"/>
        <v/>
      </c>
      <c r="AC524" s="26">
        <f t="shared" ca="1" si="55"/>
        <v>0.12000900069700607</v>
      </c>
      <c r="AD524" s="26"/>
      <c r="AE524" s="12">
        <v>506</v>
      </c>
      <c r="AF524" s="13">
        <v>1.5499999999998899</v>
      </c>
      <c r="AG524" s="26" t="str">
        <f t="shared" ca="1" si="56"/>
        <v/>
      </c>
      <c r="AH524" s="26">
        <f t="shared" ca="1" si="57"/>
        <v>0.12000900069700607</v>
      </c>
    </row>
    <row r="525" spans="20:34" x14ac:dyDescent="0.2">
      <c r="T525" s="12">
        <v>507</v>
      </c>
      <c r="U525" s="13">
        <v>1.5599999999998899</v>
      </c>
      <c r="V525" s="26" t="str">
        <f t="shared" ca="1" si="51"/>
        <v/>
      </c>
      <c r="W525" s="26">
        <f t="shared" ca="1" si="52"/>
        <v>0.11815729505960258</v>
      </c>
      <c r="X525" s="26"/>
      <c r="Y525" s="12">
        <v>507</v>
      </c>
      <c r="Z525" s="13">
        <v>1.5599999999998899</v>
      </c>
      <c r="AA525" s="26" t="str">
        <f t="shared" ca="1" si="53"/>
        <v/>
      </c>
      <c r="AB525" s="26" t="str">
        <f t="shared" ca="1" si="54"/>
        <v/>
      </c>
      <c r="AC525" s="26">
        <f t="shared" ca="1" si="55"/>
        <v>0.11815729505960258</v>
      </c>
      <c r="AD525" s="26"/>
      <c r="AE525" s="12">
        <v>507</v>
      </c>
      <c r="AF525" s="13">
        <v>1.5599999999998899</v>
      </c>
      <c r="AG525" s="26" t="str">
        <f t="shared" ca="1" si="56"/>
        <v/>
      </c>
      <c r="AH525" s="26">
        <f t="shared" ca="1" si="57"/>
        <v>0.11815729505960258</v>
      </c>
    </row>
    <row r="526" spans="20:34" x14ac:dyDescent="0.2">
      <c r="T526" s="12">
        <v>508</v>
      </c>
      <c r="U526" s="13">
        <v>1.5699999999998899</v>
      </c>
      <c r="V526" s="26" t="str">
        <f t="shared" ca="1" si="51"/>
        <v/>
      </c>
      <c r="W526" s="26">
        <f t="shared" ca="1" si="52"/>
        <v>0.11632252789282718</v>
      </c>
      <c r="X526" s="26"/>
      <c r="Y526" s="12">
        <v>508</v>
      </c>
      <c r="Z526" s="13">
        <v>1.5699999999998899</v>
      </c>
      <c r="AA526" s="26" t="str">
        <f t="shared" ca="1" si="53"/>
        <v/>
      </c>
      <c r="AB526" s="26" t="str">
        <f t="shared" ca="1" si="54"/>
        <v/>
      </c>
      <c r="AC526" s="26">
        <f t="shared" ca="1" si="55"/>
        <v>0.11632252789282718</v>
      </c>
      <c r="AD526" s="26"/>
      <c r="AE526" s="12">
        <v>508</v>
      </c>
      <c r="AF526" s="13">
        <v>1.5699999999998899</v>
      </c>
      <c r="AG526" s="26" t="str">
        <f t="shared" ca="1" si="56"/>
        <v/>
      </c>
      <c r="AH526" s="26">
        <f t="shared" ca="1" si="57"/>
        <v>0.11632252789282718</v>
      </c>
    </row>
    <row r="527" spans="20:34" x14ac:dyDescent="0.2">
      <c r="T527" s="12">
        <v>509</v>
      </c>
      <c r="U527" s="13">
        <v>1.5799999999998899</v>
      </c>
      <c r="V527" s="26" t="str">
        <f t="shared" ca="1" si="51"/>
        <v/>
      </c>
      <c r="W527" s="26">
        <f t="shared" ca="1" si="52"/>
        <v>0.1145048002593123</v>
      </c>
      <c r="X527" s="26"/>
      <c r="Y527" s="12">
        <v>509</v>
      </c>
      <c r="Z527" s="13">
        <v>1.5799999999998899</v>
      </c>
      <c r="AA527" s="26" t="str">
        <f t="shared" ca="1" si="53"/>
        <v/>
      </c>
      <c r="AB527" s="26" t="str">
        <f t="shared" ca="1" si="54"/>
        <v/>
      </c>
      <c r="AC527" s="26">
        <f t="shared" ca="1" si="55"/>
        <v>0.1145048002593123</v>
      </c>
      <c r="AD527" s="26"/>
      <c r="AE527" s="12">
        <v>509</v>
      </c>
      <c r="AF527" s="13">
        <v>1.5799999999998899</v>
      </c>
      <c r="AG527" s="26" t="str">
        <f t="shared" ca="1" si="56"/>
        <v/>
      </c>
      <c r="AH527" s="26">
        <f t="shared" ca="1" si="57"/>
        <v>0.1145048002593123</v>
      </c>
    </row>
    <row r="528" spans="20:34" x14ac:dyDescent="0.2">
      <c r="T528" s="12">
        <v>510</v>
      </c>
      <c r="U528" s="13">
        <v>1.5899999999998899</v>
      </c>
      <c r="V528" s="26" t="str">
        <f t="shared" ca="1" si="51"/>
        <v/>
      </c>
      <c r="W528" s="26">
        <f t="shared" ca="1" si="52"/>
        <v>0.11270420657579029</v>
      </c>
      <c r="X528" s="26"/>
      <c r="Y528" s="12">
        <v>510</v>
      </c>
      <c r="Z528" s="13">
        <v>1.5899999999998899</v>
      </c>
      <c r="AA528" s="26" t="str">
        <f t="shared" ca="1" si="53"/>
        <v/>
      </c>
      <c r="AB528" s="26" t="str">
        <f t="shared" ca="1" si="54"/>
        <v/>
      </c>
      <c r="AC528" s="26">
        <f t="shared" ca="1" si="55"/>
        <v>0.11270420657579029</v>
      </c>
      <c r="AD528" s="26"/>
      <c r="AE528" s="12">
        <v>510</v>
      </c>
      <c r="AF528" s="13">
        <v>1.5899999999998899</v>
      </c>
      <c r="AG528" s="26" t="str">
        <f t="shared" ca="1" si="56"/>
        <v/>
      </c>
      <c r="AH528" s="26">
        <f t="shared" ca="1" si="57"/>
        <v>0.11270420657579029</v>
      </c>
    </row>
    <row r="529" spans="20:34" x14ac:dyDescent="0.2">
      <c r="T529" s="12">
        <v>511</v>
      </c>
      <c r="U529" s="13">
        <v>1.59999999999989</v>
      </c>
      <c r="V529" s="26" t="str">
        <f t="shared" ca="1" si="51"/>
        <v/>
      </c>
      <c r="W529" s="26">
        <f t="shared" ca="1" si="52"/>
        <v>0.1109208346794751</v>
      </c>
      <c r="X529" s="26"/>
      <c r="Y529" s="12">
        <v>511</v>
      </c>
      <c r="Z529" s="13">
        <v>1.59999999999989</v>
      </c>
      <c r="AA529" s="26" t="str">
        <f t="shared" ca="1" si="53"/>
        <v/>
      </c>
      <c r="AB529" s="26" t="str">
        <f t="shared" ca="1" si="54"/>
        <v/>
      </c>
      <c r="AC529" s="26">
        <f t="shared" ca="1" si="55"/>
        <v>0.1109208346794751</v>
      </c>
      <c r="AD529" s="26"/>
      <c r="AE529" s="12">
        <v>511</v>
      </c>
      <c r="AF529" s="13">
        <v>1.59999999999989</v>
      </c>
      <c r="AG529" s="26" t="str">
        <f t="shared" ca="1" si="56"/>
        <v/>
      </c>
      <c r="AH529" s="26">
        <f t="shared" ca="1" si="57"/>
        <v>0.1109208346794751</v>
      </c>
    </row>
    <row r="530" spans="20:34" x14ac:dyDescent="0.2">
      <c r="T530" s="12">
        <v>512</v>
      </c>
      <c r="U530" s="13">
        <v>1.60999999999989</v>
      </c>
      <c r="V530" s="26" t="str">
        <f t="shared" ca="1" si="51"/>
        <v/>
      </c>
      <c r="W530" s="26">
        <f t="shared" ca="1" si="52"/>
        <v>0.10915476589666671</v>
      </c>
      <c r="X530" s="26"/>
      <c r="Y530" s="12">
        <v>512</v>
      </c>
      <c r="Z530" s="13">
        <v>1.60999999999989</v>
      </c>
      <c r="AA530" s="26" t="str">
        <f t="shared" ca="1" si="53"/>
        <v/>
      </c>
      <c r="AB530" s="26" t="str">
        <f t="shared" ca="1" si="54"/>
        <v/>
      </c>
      <c r="AC530" s="26">
        <f t="shared" ca="1" si="55"/>
        <v>0.10915476589666671</v>
      </c>
      <c r="AD530" s="26"/>
      <c r="AE530" s="12">
        <v>512</v>
      </c>
      <c r="AF530" s="13">
        <v>1.60999999999989</v>
      </c>
      <c r="AG530" s="26" t="str">
        <f t="shared" ca="1" si="56"/>
        <v/>
      </c>
      <c r="AH530" s="26">
        <f t="shared" ca="1" si="57"/>
        <v>0.10915476589666671</v>
      </c>
    </row>
    <row r="531" spans="20:34" x14ac:dyDescent="0.2">
      <c r="T531" s="12">
        <v>513</v>
      </c>
      <c r="U531" s="13">
        <v>1.61999999999989</v>
      </c>
      <c r="V531" s="26" t="str">
        <f t="shared" ref="V531:V594" ca="1" si="58">IF(U531&lt;TestStat,NORMDIST(U531,0,1,0),"")</f>
        <v/>
      </c>
      <c r="W531" s="26">
        <f t="shared" ref="W531:W594" ca="1" si="59">IF(U531&gt;=TestStat,NORMDIST(U531,0,1,0),"")</f>
        <v>0.10740607511350297</v>
      </c>
      <c r="X531" s="26"/>
      <c r="Y531" s="12">
        <v>513</v>
      </c>
      <c r="Z531" s="13">
        <v>1.61999999999989</v>
      </c>
      <c r="AA531" s="26" t="str">
        <f t="shared" ref="AA531:AA594" ca="1" si="60">IF(Z531&lt;-ABS(TestStat),NORMDIST(Z531,0,1,0),"")</f>
        <v/>
      </c>
      <c r="AB531" s="26" t="str">
        <f t="shared" ref="AB531:AB594" ca="1" si="61">IF(AND(Z531&gt;=-ABS(TestStat),Z531&lt;=ABS(TestStat)),NORMDIST(Z531,0,1,0),"")</f>
        <v/>
      </c>
      <c r="AC531" s="26">
        <f t="shared" ref="AC531:AC594" ca="1" si="62">IF(Z531&gt;ABS(TestStat),NORMDIST(Z531,0,1,0),"")</f>
        <v>0.10740607511350297</v>
      </c>
      <c r="AD531" s="26"/>
      <c r="AE531" s="12">
        <v>513</v>
      </c>
      <c r="AF531" s="13">
        <v>1.61999999999989</v>
      </c>
      <c r="AG531" s="26" t="str">
        <f t="shared" ref="AG531:AG594" ca="1" si="63">IF(AF531&lt;=TestStat,NORMDIST(AF531,0,1,0),"")</f>
        <v/>
      </c>
      <c r="AH531" s="26">
        <f t="shared" ref="AH531:AH594" ca="1" si="64">IF(AF531&gt;TestStat,NORMDIST(AF531,0,1,0),"")</f>
        <v>0.10740607511350297</v>
      </c>
    </row>
    <row r="532" spans="20:34" x14ac:dyDescent="0.2">
      <c r="T532" s="12">
        <v>514</v>
      </c>
      <c r="U532" s="13">
        <v>1.62999999999989</v>
      </c>
      <c r="V532" s="26" t="str">
        <f t="shared" ca="1" si="58"/>
        <v/>
      </c>
      <c r="W532" s="26">
        <f t="shared" ca="1" si="59"/>
        <v>0.10567483084878256</v>
      </c>
      <c r="X532" s="26"/>
      <c r="Y532" s="12">
        <v>514</v>
      </c>
      <c r="Z532" s="13">
        <v>1.62999999999989</v>
      </c>
      <c r="AA532" s="26" t="str">
        <f t="shared" ca="1" si="60"/>
        <v/>
      </c>
      <c r="AB532" s="26" t="str">
        <f t="shared" ca="1" si="61"/>
        <v/>
      </c>
      <c r="AC532" s="26">
        <f t="shared" ca="1" si="62"/>
        <v>0.10567483084878256</v>
      </c>
      <c r="AD532" s="26"/>
      <c r="AE532" s="12">
        <v>514</v>
      </c>
      <c r="AF532" s="13">
        <v>1.62999999999989</v>
      </c>
      <c r="AG532" s="26" t="str">
        <f t="shared" ca="1" si="63"/>
        <v/>
      </c>
      <c r="AH532" s="26">
        <f t="shared" ca="1" si="64"/>
        <v>0.10567483084878256</v>
      </c>
    </row>
    <row r="533" spans="20:34" x14ac:dyDescent="0.2">
      <c r="T533" s="12">
        <v>515</v>
      </c>
      <c r="U533" s="13">
        <v>1.63999999999989</v>
      </c>
      <c r="V533" s="26" t="str">
        <f t="shared" ca="1" si="58"/>
        <v/>
      </c>
      <c r="W533" s="26">
        <f t="shared" ca="1" si="59"/>
        <v>0.10396109532878296</v>
      </c>
      <c r="X533" s="26"/>
      <c r="Y533" s="12">
        <v>515</v>
      </c>
      <c r="Z533" s="13">
        <v>1.63999999999989</v>
      </c>
      <c r="AA533" s="26" t="str">
        <f t="shared" ca="1" si="60"/>
        <v/>
      </c>
      <c r="AB533" s="26" t="str">
        <f t="shared" ca="1" si="61"/>
        <v/>
      </c>
      <c r="AC533" s="26">
        <f t="shared" ca="1" si="62"/>
        <v>0.10396109532878296</v>
      </c>
      <c r="AD533" s="26"/>
      <c r="AE533" s="12">
        <v>515</v>
      </c>
      <c r="AF533" s="13">
        <v>1.63999999999989</v>
      </c>
      <c r="AG533" s="26" t="str">
        <f t="shared" ca="1" si="63"/>
        <v/>
      </c>
      <c r="AH533" s="26">
        <f t="shared" ca="1" si="64"/>
        <v>0.10396109532878296</v>
      </c>
    </row>
    <row r="534" spans="20:34" x14ac:dyDescent="0.2">
      <c r="T534" s="12">
        <v>516</v>
      </c>
      <c r="U534" s="13">
        <v>1.64999999999989</v>
      </c>
      <c r="V534" s="26" t="str">
        <f t="shared" ca="1" si="58"/>
        <v/>
      </c>
      <c r="W534" s="26">
        <f t="shared" ca="1" si="59"/>
        <v>0.10226492456399656</v>
      </c>
      <c r="X534" s="26"/>
      <c r="Y534" s="12">
        <v>516</v>
      </c>
      <c r="Z534" s="13">
        <v>1.64999999999989</v>
      </c>
      <c r="AA534" s="26" t="str">
        <f t="shared" ca="1" si="60"/>
        <v/>
      </c>
      <c r="AB534" s="26" t="str">
        <f t="shared" ca="1" si="61"/>
        <v/>
      </c>
      <c r="AC534" s="26">
        <f t="shared" ca="1" si="62"/>
        <v>0.10226492456399656</v>
      </c>
      <c r="AD534" s="26"/>
      <c r="AE534" s="12">
        <v>516</v>
      </c>
      <c r="AF534" s="13">
        <v>1.64999999999989</v>
      </c>
      <c r="AG534" s="26" t="str">
        <f t="shared" ca="1" si="63"/>
        <v/>
      </c>
      <c r="AH534" s="26">
        <f t="shared" ca="1" si="64"/>
        <v>0.10226492456399656</v>
      </c>
    </row>
    <row r="535" spans="20:34" x14ac:dyDescent="0.2">
      <c r="T535" s="12">
        <v>517</v>
      </c>
      <c r="U535" s="13">
        <v>1.65999999999989</v>
      </c>
      <c r="V535" s="26" t="str">
        <f t="shared" ca="1" si="58"/>
        <v/>
      </c>
      <c r="W535" s="26">
        <f t="shared" ca="1" si="59"/>
        <v>0.10058636842770893</v>
      </c>
      <c r="X535" s="26"/>
      <c r="Y535" s="12">
        <v>517</v>
      </c>
      <c r="Z535" s="13">
        <v>1.65999999999989</v>
      </c>
      <c r="AA535" s="26" t="str">
        <f t="shared" ca="1" si="60"/>
        <v/>
      </c>
      <c r="AB535" s="26" t="str">
        <f t="shared" ca="1" si="61"/>
        <v/>
      </c>
      <c r="AC535" s="26">
        <f t="shared" ca="1" si="62"/>
        <v>0.10058636842770893</v>
      </c>
      <c r="AD535" s="26"/>
      <c r="AE535" s="12">
        <v>517</v>
      </c>
      <c r="AF535" s="13">
        <v>1.65999999999989</v>
      </c>
      <c r="AG535" s="26" t="str">
        <f t="shared" ca="1" si="63"/>
        <v/>
      </c>
      <c r="AH535" s="26">
        <f t="shared" ca="1" si="64"/>
        <v>0.10058636842770893</v>
      </c>
    </row>
    <row r="536" spans="20:34" x14ac:dyDescent="0.2">
      <c r="T536" s="12">
        <v>518</v>
      </c>
      <c r="U536" s="13">
        <v>1.66999999999989</v>
      </c>
      <c r="V536" s="26" t="str">
        <f t="shared" ca="1" si="58"/>
        <v/>
      </c>
      <c r="W536" s="26">
        <f t="shared" ca="1" si="59"/>
        <v>9.8925470736341892E-2</v>
      </c>
      <c r="X536" s="26"/>
      <c r="Y536" s="12">
        <v>518</v>
      </c>
      <c r="Z536" s="13">
        <v>1.66999999999989</v>
      </c>
      <c r="AA536" s="26" t="str">
        <f t="shared" ca="1" si="60"/>
        <v/>
      </c>
      <c r="AB536" s="26" t="str">
        <f t="shared" ca="1" si="61"/>
        <v/>
      </c>
      <c r="AC536" s="26">
        <f t="shared" ca="1" si="62"/>
        <v>9.8925470736341892E-2</v>
      </c>
      <c r="AD536" s="26"/>
      <c r="AE536" s="12">
        <v>518</v>
      </c>
      <c r="AF536" s="13">
        <v>1.66999999999989</v>
      </c>
      <c r="AG536" s="26" t="str">
        <f t="shared" ca="1" si="63"/>
        <v/>
      </c>
      <c r="AH536" s="26">
        <f t="shared" ca="1" si="64"/>
        <v>9.8925470736341892E-2</v>
      </c>
    </row>
    <row r="537" spans="20:34" x14ac:dyDescent="0.2">
      <c r="T537" s="12">
        <v>519</v>
      </c>
      <c r="U537" s="13">
        <v>1.67999999999989</v>
      </c>
      <c r="V537" s="26" t="str">
        <f t="shared" ca="1" si="58"/>
        <v/>
      </c>
      <c r="W537" s="26">
        <f t="shared" ca="1" si="59"/>
        <v>9.7282269331485469E-2</v>
      </c>
      <c r="X537" s="26"/>
      <c r="Y537" s="12">
        <v>519</v>
      </c>
      <c r="Z537" s="13">
        <v>1.67999999999989</v>
      </c>
      <c r="AA537" s="26" t="str">
        <f t="shared" ca="1" si="60"/>
        <v/>
      </c>
      <c r="AB537" s="26" t="str">
        <f t="shared" ca="1" si="61"/>
        <v/>
      </c>
      <c r="AC537" s="26">
        <f t="shared" ca="1" si="62"/>
        <v>9.7282269331485469E-2</v>
      </c>
      <c r="AD537" s="26"/>
      <c r="AE537" s="12">
        <v>519</v>
      </c>
      <c r="AF537" s="13">
        <v>1.67999999999989</v>
      </c>
      <c r="AG537" s="26" t="str">
        <f t="shared" ca="1" si="63"/>
        <v/>
      </c>
      <c r="AH537" s="26">
        <f t="shared" ca="1" si="64"/>
        <v>9.7282269331485469E-2</v>
      </c>
    </row>
    <row r="538" spans="20:34" x14ac:dyDescent="0.2">
      <c r="T538" s="12">
        <v>520</v>
      </c>
      <c r="U538" s="13">
        <v>1.68999999999989</v>
      </c>
      <c r="V538" s="26" t="str">
        <f t="shared" ca="1" si="58"/>
        <v/>
      </c>
      <c r="W538" s="26">
        <f t="shared" ca="1" si="59"/>
        <v>9.565679616354178E-2</v>
      </c>
      <c r="X538" s="26"/>
      <c r="Y538" s="12">
        <v>520</v>
      </c>
      <c r="Z538" s="13">
        <v>1.68999999999989</v>
      </c>
      <c r="AA538" s="26" t="str">
        <f t="shared" ca="1" si="60"/>
        <v/>
      </c>
      <c r="AB538" s="26" t="str">
        <f t="shared" ca="1" si="61"/>
        <v/>
      </c>
      <c r="AC538" s="26">
        <f t="shared" ca="1" si="62"/>
        <v>9.565679616354178E-2</v>
      </c>
      <c r="AD538" s="26"/>
      <c r="AE538" s="12">
        <v>520</v>
      </c>
      <c r="AF538" s="13">
        <v>1.68999999999989</v>
      </c>
      <c r="AG538" s="26" t="str">
        <f t="shared" ca="1" si="63"/>
        <v/>
      </c>
      <c r="AH538" s="26">
        <f t="shared" ca="1" si="64"/>
        <v>9.565679616354178E-2</v>
      </c>
    </row>
    <row r="539" spans="20:34" x14ac:dyDescent="0.2">
      <c r="T539" s="12">
        <v>521</v>
      </c>
      <c r="U539" s="13">
        <v>1.69999999999989</v>
      </c>
      <c r="V539" s="26" t="str">
        <f t="shared" ca="1" si="58"/>
        <v/>
      </c>
      <c r="W539" s="26">
        <f t="shared" ca="1" si="59"/>
        <v>9.4049077376904502E-2</v>
      </c>
      <c r="X539" s="26"/>
      <c r="Y539" s="12">
        <v>521</v>
      </c>
      <c r="Z539" s="13">
        <v>1.69999999999989</v>
      </c>
      <c r="AA539" s="26" t="str">
        <f t="shared" ca="1" si="60"/>
        <v/>
      </c>
      <c r="AB539" s="26" t="str">
        <f t="shared" ca="1" si="61"/>
        <v/>
      </c>
      <c r="AC539" s="26">
        <f t="shared" ca="1" si="62"/>
        <v>9.4049077376904502E-2</v>
      </c>
      <c r="AD539" s="26"/>
      <c r="AE539" s="12">
        <v>521</v>
      </c>
      <c r="AF539" s="13">
        <v>1.69999999999989</v>
      </c>
      <c r="AG539" s="26" t="str">
        <f t="shared" ca="1" si="63"/>
        <v/>
      </c>
      <c r="AH539" s="26">
        <f t="shared" ca="1" si="64"/>
        <v>9.4049077376904502E-2</v>
      </c>
    </row>
    <row r="540" spans="20:34" x14ac:dyDescent="0.2">
      <c r="T540" s="12">
        <v>522</v>
      </c>
      <c r="U540" s="13">
        <v>1.7099999999998901</v>
      </c>
      <c r="V540" s="26" t="str">
        <f t="shared" ca="1" si="58"/>
        <v/>
      </c>
      <c r="W540" s="26">
        <f t="shared" ca="1" si="59"/>
        <v>9.2459133396598045E-2</v>
      </c>
      <c r="X540" s="26"/>
      <c r="Y540" s="12">
        <v>522</v>
      </c>
      <c r="Z540" s="13">
        <v>1.7099999999998901</v>
      </c>
      <c r="AA540" s="26" t="str">
        <f t="shared" ca="1" si="60"/>
        <v/>
      </c>
      <c r="AB540" s="26" t="str">
        <f t="shared" ca="1" si="61"/>
        <v/>
      </c>
      <c r="AC540" s="26">
        <f t="shared" ca="1" si="62"/>
        <v>9.2459133396598045E-2</v>
      </c>
      <c r="AD540" s="26"/>
      <c r="AE540" s="12">
        <v>522</v>
      </c>
      <c r="AF540" s="13">
        <v>1.7099999999998901</v>
      </c>
      <c r="AG540" s="26" t="str">
        <f t="shared" ca="1" si="63"/>
        <v/>
      </c>
      <c r="AH540" s="26">
        <f t="shared" ca="1" si="64"/>
        <v>9.2459133396598045E-2</v>
      </c>
    </row>
    <row r="541" spans="20:34" x14ac:dyDescent="0.2">
      <c r="T541" s="12">
        <v>523</v>
      </c>
      <c r="U541" s="13">
        <v>1.7199999999998901</v>
      </c>
      <c r="V541" s="26" t="str">
        <f t="shared" ca="1" si="58"/>
        <v/>
      </c>
      <c r="W541" s="26">
        <f t="shared" ca="1" si="59"/>
        <v>9.0886979016300051E-2</v>
      </c>
      <c r="X541" s="26"/>
      <c r="Y541" s="12">
        <v>523</v>
      </c>
      <c r="Z541" s="13">
        <v>1.7199999999998901</v>
      </c>
      <c r="AA541" s="26" t="str">
        <f t="shared" ca="1" si="60"/>
        <v/>
      </c>
      <c r="AB541" s="26" t="str">
        <f t="shared" ca="1" si="61"/>
        <v/>
      </c>
      <c r="AC541" s="26">
        <f t="shared" ca="1" si="62"/>
        <v>9.0886979016300051E-2</v>
      </c>
      <c r="AD541" s="26"/>
      <c r="AE541" s="12">
        <v>523</v>
      </c>
      <c r="AF541" s="13">
        <v>1.7199999999998901</v>
      </c>
      <c r="AG541" s="26" t="str">
        <f t="shared" ca="1" si="63"/>
        <v/>
      </c>
      <c r="AH541" s="26">
        <f t="shared" ca="1" si="64"/>
        <v>9.0886979016300051E-2</v>
      </c>
    </row>
    <row r="542" spans="20:34" x14ac:dyDescent="0.2">
      <c r="T542" s="12">
        <v>524</v>
      </c>
      <c r="U542" s="13">
        <v>1.7299999999998901</v>
      </c>
      <c r="V542" s="26" t="str">
        <f t="shared" ca="1" si="58"/>
        <v/>
      </c>
      <c r="W542" s="26">
        <f t="shared" ca="1" si="59"/>
        <v>8.9332623487671986E-2</v>
      </c>
      <c r="X542" s="26"/>
      <c r="Y542" s="12">
        <v>524</v>
      </c>
      <c r="Z542" s="13">
        <v>1.7299999999998901</v>
      </c>
      <c r="AA542" s="26" t="str">
        <f t="shared" ca="1" si="60"/>
        <v/>
      </c>
      <c r="AB542" s="26" t="str">
        <f t="shared" ca="1" si="61"/>
        <v/>
      </c>
      <c r="AC542" s="26">
        <f t="shared" ca="1" si="62"/>
        <v>8.9332623487671986E-2</v>
      </c>
      <c r="AD542" s="26"/>
      <c r="AE542" s="12">
        <v>524</v>
      </c>
      <c r="AF542" s="13">
        <v>1.7299999999998901</v>
      </c>
      <c r="AG542" s="26" t="str">
        <f t="shared" ca="1" si="63"/>
        <v/>
      </c>
      <c r="AH542" s="26">
        <f t="shared" ca="1" si="64"/>
        <v>8.9332623487671986E-2</v>
      </c>
    </row>
    <row r="543" spans="20:34" x14ac:dyDescent="0.2">
      <c r="T543" s="12">
        <v>525</v>
      </c>
      <c r="U543" s="13">
        <v>1.7399999999998901</v>
      </c>
      <c r="V543" s="26" t="str">
        <f t="shared" ca="1" si="58"/>
        <v/>
      </c>
      <c r="W543" s="26">
        <f t="shared" ca="1" si="59"/>
        <v>8.7796070610922428E-2</v>
      </c>
      <c r="X543" s="26"/>
      <c r="Y543" s="12">
        <v>525</v>
      </c>
      <c r="Z543" s="13">
        <v>1.7399999999998901</v>
      </c>
      <c r="AA543" s="26" t="str">
        <f t="shared" ca="1" si="60"/>
        <v/>
      </c>
      <c r="AB543" s="26" t="str">
        <f t="shared" ca="1" si="61"/>
        <v/>
      </c>
      <c r="AC543" s="26">
        <f t="shared" ca="1" si="62"/>
        <v>8.7796070610922428E-2</v>
      </c>
      <c r="AD543" s="26"/>
      <c r="AE543" s="12">
        <v>525</v>
      </c>
      <c r="AF543" s="13">
        <v>1.7399999999998901</v>
      </c>
      <c r="AG543" s="26" t="str">
        <f t="shared" ca="1" si="63"/>
        <v/>
      </c>
      <c r="AH543" s="26">
        <f t="shared" ca="1" si="64"/>
        <v>8.7796070610922428E-2</v>
      </c>
    </row>
    <row r="544" spans="20:34" x14ac:dyDescent="0.2">
      <c r="T544" s="12">
        <v>526</v>
      </c>
      <c r="U544" s="13">
        <v>1.7499999999998901</v>
      </c>
      <c r="V544" s="26" t="str">
        <f t="shared" ca="1" si="58"/>
        <v/>
      </c>
      <c r="W544" s="26">
        <f t="shared" ca="1" si="59"/>
        <v>8.6277318826528115E-2</v>
      </c>
      <c r="X544" s="26"/>
      <c r="Y544" s="12">
        <v>526</v>
      </c>
      <c r="Z544" s="13">
        <v>1.7499999999998901</v>
      </c>
      <c r="AA544" s="26" t="str">
        <f t="shared" ca="1" si="60"/>
        <v/>
      </c>
      <c r="AB544" s="26" t="str">
        <f t="shared" ca="1" si="61"/>
        <v/>
      </c>
      <c r="AC544" s="26">
        <f t="shared" ca="1" si="62"/>
        <v>8.6277318826528115E-2</v>
      </c>
      <c r="AD544" s="26"/>
      <c r="AE544" s="12">
        <v>526</v>
      </c>
      <c r="AF544" s="13">
        <v>1.7499999999998901</v>
      </c>
      <c r="AG544" s="26" t="str">
        <f t="shared" ca="1" si="63"/>
        <v/>
      </c>
      <c r="AH544" s="26">
        <f t="shared" ca="1" si="64"/>
        <v>8.6277318826528115E-2</v>
      </c>
    </row>
    <row r="545" spans="20:34" x14ac:dyDescent="0.2">
      <c r="T545" s="12">
        <v>527</v>
      </c>
      <c r="U545" s="13">
        <v>1.7599999999998901</v>
      </c>
      <c r="V545" s="26" t="str">
        <f t="shared" ca="1" si="58"/>
        <v/>
      </c>
      <c r="W545" s="26">
        <f t="shared" ca="1" si="59"/>
        <v>8.4776361308038631E-2</v>
      </c>
      <c r="X545" s="26"/>
      <c r="Y545" s="12">
        <v>527</v>
      </c>
      <c r="Z545" s="13">
        <v>1.7599999999998901</v>
      </c>
      <c r="AA545" s="26" t="str">
        <f t="shared" ca="1" si="60"/>
        <v/>
      </c>
      <c r="AB545" s="26" t="str">
        <f t="shared" ca="1" si="61"/>
        <v/>
      </c>
      <c r="AC545" s="26">
        <f t="shared" ca="1" si="62"/>
        <v>8.4776361308038631E-2</v>
      </c>
      <c r="AD545" s="26"/>
      <c r="AE545" s="12">
        <v>527</v>
      </c>
      <c r="AF545" s="13">
        <v>1.7599999999998901</v>
      </c>
      <c r="AG545" s="26" t="str">
        <f t="shared" ca="1" si="63"/>
        <v/>
      </c>
      <c r="AH545" s="26">
        <f t="shared" ca="1" si="64"/>
        <v>8.4776361308038631E-2</v>
      </c>
    </row>
    <row r="546" spans="20:34" x14ac:dyDescent="0.2">
      <c r="T546" s="12">
        <v>528</v>
      </c>
      <c r="U546" s="13">
        <v>1.7699999999998901</v>
      </c>
      <c r="V546" s="26" t="str">
        <f t="shared" ca="1" si="58"/>
        <v/>
      </c>
      <c r="W546" s="26">
        <f t="shared" ca="1" si="59"/>
        <v>8.3293186055890686E-2</v>
      </c>
      <c r="X546" s="26"/>
      <c r="Y546" s="12">
        <v>528</v>
      </c>
      <c r="Z546" s="13">
        <v>1.7699999999998901</v>
      </c>
      <c r="AA546" s="26" t="str">
        <f t="shared" ca="1" si="60"/>
        <v/>
      </c>
      <c r="AB546" s="26" t="str">
        <f t="shared" ca="1" si="61"/>
        <v/>
      </c>
      <c r="AC546" s="26">
        <f t="shared" ca="1" si="62"/>
        <v>8.3293186055890686E-2</v>
      </c>
      <c r="AD546" s="26"/>
      <c r="AE546" s="12">
        <v>528</v>
      </c>
      <c r="AF546" s="13">
        <v>1.7699999999998901</v>
      </c>
      <c r="AG546" s="26" t="str">
        <f t="shared" ca="1" si="63"/>
        <v/>
      </c>
      <c r="AH546" s="26">
        <f t="shared" ca="1" si="64"/>
        <v>8.3293186055890686E-2</v>
      </c>
    </row>
    <row r="547" spans="20:34" x14ac:dyDescent="0.2">
      <c r="T547" s="12">
        <v>529</v>
      </c>
      <c r="U547" s="13">
        <v>1.7799999999998899</v>
      </c>
      <c r="V547" s="26" t="str">
        <f t="shared" ca="1" si="58"/>
        <v/>
      </c>
      <c r="W547" s="26">
        <f t="shared" ca="1" si="59"/>
        <v>8.1827775992158847E-2</v>
      </c>
      <c r="X547" s="26"/>
      <c r="Y547" s="12">
        <v>529</v>
      </c>
      <c r="Z547" s="13">
        <v>1.7799999999998899</v>
      </c>
      <c r="AA547" s="26" t="str">
        <f t="shared" ca="1" si="60"/>
        <v/>
      </c>
      <c r="AB547" s="26" t="str">
        <f t="shared" ca="1" si="61"/>
        <v/>
      </c>
      <c r="AC547" s="26">
        <f t="shared" ca="1" si="62"/>
        <v>8.1827775992158847E-2</v>
      </c>
      <c r="AD547" s="26"/>
      <c r="AE547" s="12">
        <v>529</v>
      </c>
      <c r="AF547" s="13">
        <v>1.7799999999998899</v>
      </c>
      <c r="AG547" s="26" t="str">
        <f t="shared" ca="1" si="63"/>
        <v/>
      </c>
      <c r="AH547" s="26">
        <f t="shared" ca="1" si="64"/>
        <v>8.1827775992158847E-2</v>
      </c>
    </row>
    <row r="548" spans="20:34" x14ac:dyDescent="0.2">
      <c r="T548" s="12">
        <v>530</v>
      </c>
      <c r="U548" s="13">
        <v>1.7899999999998899</v>
      </c>
      <c r="V548" s="26" t="str">
        <f t="shared" ca="1" si="58"/>
        <v/>
      </c>
      <c r="W548" s="26">
        <f t="shared" ca="1" si="59"/>
        <v>8.038010905616999E-2</v>
      </c>
      <c r="X548" s="26"/>
      <c r="Y548" s="12">
        <v>530</v>
      </c>
      <c r="Z548" s="13">
        <v>1.7899999999998899</v>
      </c>
      <c r="AA548" s="26" t="str">
        <f t="shared" ca="1" si="60"/>
        <v/>
      </c>
      <c r="AB548" s="26" t="str">
        <f t="shared" ca="1" si="61"/>
        <v/>
      </c>
      <c r="AC548" s="26">
        <f t="shared" ca="1" si="62"/>
        <v>8.038010905616999E-2</v>
      </c>
      <c r="AD548" s="26"/>
      <c r="AE548" s="12">
        <v>530</v>
      </c>
      <c r="AF548" s="13">
        <v>1.7899999999998899</v>
      </c>
      <c r="AG548" s="26" t="str">
        <f t="shared" ca="1" si="63"/>
        <v/>
      </c>
      <c r="AH548" s="26">
        <f t="shared" ca="1" si="64"/>
        <v>8.038010905616999E-2</v>
      </c>
    </row>
    <row r="549" spans="20:34" x14ac:dyDescent="0.2">
      <c r="T549" s="12">
        <v>531</v>
      </c>
      <c r="U549" s="13">
        <v>1.7999999999998899</v>
      </c>
      <c r="V549" s="26" t="str">
        <f t="shared" ca="1" si="58"/>
        <v/>
      </c>
      <c r="W549" s="26">
        <f t="shared" ca="1" si="59"/>
        <v>7.8950158300909803E-2</v>
      </c>
      <c r="X549" s="26"/>
      <c r="Y549" s="12">
        <v>531</v>
      </c>
      <c r="Z549" s="13">
        <v>1.7999999999998899</v>
      </c>
      <c r="AA549" s="26" t="str">
        <f t="shared" ca="1" si="60"/>
        <v/>
      </c>
      <c r="AB549" s="26" t="str">
        <f t="shared" ca="1" si="61"/>
        <v/>
      </c>
      <c r="AC549" s="26">
        <f t="shared" ca="1" si="62"/>
        <v>7.8950158300909803E-2</v>
      </c>
      <c r="AD549" s="26"/>
      <c r="AE549" s="12">
        <v>531</v>
      </c>
      <c r="AF549" s="13">
        <v>1.7999999999998899</v>
      </c>
      <c r="AG549" s="26" t="str">
        <f t="shared" ca="1" si="63"/>
        <v/>
      </c>
      <c r="AH549" s="26">
        <f t="shared" ca="1" si="64"/>
        <v>7.8950158300909803E-2</v>
      </c>
    </row>
    <row r="550" spans="20:34" x14ac:dyDescent="0.2">
      <c r="T550" s="12">
        <v>532</v>
      </c>
      <c r="U550" s="13">
        <v>1.8099999999998899</v>
      </c>
      <c r="V550" s="26" t="str">
        <f t="shared" ca="1" si="58"/>
        <v/>
      </c>
      <c r="W550" s="26">
        <f t="shared" ca="1" si="59"/>
        <v>7.7537891990149418E-2</v>
      </c>
      <c r="X550" s="26"/>
      <c r="Y550" s="12">
        <v>532</v>
      </c>
      <c r="Z550" s="13">
        <v>1.8099999999998899</v>
      </c>
      <c r="AA550" s="26" t="str">
        <f t="shared" ca="1" si="60"/>
        <v/>
      </c>
      <c r="AB550" s="26" t="str">
        <f t="shared" ca="1" si="61"/>
        <v/>
      </c>
      <c r="AC550" s="26">
        <f t="shared" ca="1" si="62"/>
        <v>7.7537891990149418E-2</v>
      </c>
      <c r="AD550" s="26"/>
      <c r="AE550" s="12">
        <v>532</v>
      </c>
      <c r="AF550" s="13">
        <v>1.8099999999998899</v>
      </c>
      <c r="AG550" s="26" t="str">
        <f t="shared" ca="1" si="63"/>
        <v/>
      </c>
      <c r="AH550" s="26">
        <f t="shared" ca="1" si="64"/>
        <v>7.7537891990149418E-2</v>
      </c>
    </row>
    <row r="551" spans="20:34" x14ac:dyDescent="0.2">
      <c r="T551" s="12">
        <v>533</v>
      </c>
      <c r="U551" s="13">
        <v>1.8199999999998899</v>
      </c>
      <c r="V551" s="26" t="str">
        <f t="shared" ca="1" si="58"/>
        <v/>
      </c>
      <c r="W551" s="26">
        <f t="shared" ca="1" si="59"/>
        <v>7.6143273696222577E-2</v>
      </c>
      <c r="X551" s="26"/>
      <c r="Y551" s="12">
        <v>533</v>
      </c>
      <c r="Z551" s="13">
        <v>1.8199999999998899</v>
      </c>
      <c r="AA551" s="26" t="str">
        <f t="shared" ca="1" si="60"/>
        <v/>
      </c>
      <c r="AB551" s="26" t="str">
        <f t="shared" ca="1" si="61"/>
        <v/>
      </c>
      <c r="AC551" s="26">
        <f t="shared" ca="1" si="62"/>
        <v>7.6143273696222577E-2</v>
      </c>
      <c r="AD551" s="26"/>
      <c r="AE551" s="12">
        <v>533</v>
      </c>
      <c r="AF551" s="13">
        <v>1.8199999999998899</v>
      </c>
      <c r="AG551" s="26" t="str">
        <f t="shared" ca="1" si="63"/>
        <v/>
      </c>
      <c r="AH551" s="26">
        <f t="shared" ca="1" si="64"/>
        <v>7.6143273696222577E-2</v>
      </c>
    </row>
    <row r="552" spans="20:34" x14ac:dyDescent="0.2">
      <c r="T552" s="12">
        <v>534</v>
      </c>
      <c r="U552" s="13">
        <v>1.8299999999998899</v>
      </c>
      <c r="V552" s="26" t="str">
        <f t="shared" ca="1" si="58"/>
        <v/>
      </c>
      <c r="W552" s="26">
        <f t="shared" ca="1" si="59"/>
        <v>7.4766262398382674E-2</v>
      </c>
      <c r="X552" s="26"/>
      <c r="Y552" s="12">
        <v>534</v>
      </c>
      <c r="Z552" s="13">
        <v>1.8299999999998899</v>
      </c>
      <c r="AA552" s="26" t="str">
        <f t="shared" ca="1" si="60"/>
        <v/>
      </c>
      <c r="AB552" s="26" t="str">
        <f t="shared" ca="1" si="61"/>
        <v/>
      </c>
      <c r="AC552" s="26">
        <f t="shared" ca="1" si="62"/>
        <v>7.4766262398382674E-2</v>
      </c>
      <c r="AD552" s="26"/>
      <c r="AE552" s="12">
        <v>534</v>
      </c>
      <c r="AF552" s="13">
        <v>1.8299999999998899</v>
      </c>
      <c r="AG552" s="26" t="str">
        <f t="shared" ca="1" si="63"/>
        <v/>
      </c>
      <c r="AH552" s="26">
        <f t="shared" ca="1" si="64"/>
        <v>7.4766262398382674E-2</v>
      </c>
    </row>
    <row r="553" spans="20:34" x14ac:dyDescent="0.2">
      <c r="T553" s="12">
        <v>535</v>
      </c>
      <c r="U553" s="13">
        <v>1.8399999999998899</v>
      </c>
      <c r="V553" s="26" t="str">
        <f t="shared" ca="1" si="58"/>
        <v/>
      </c>
      <c r="W553" s="26">
        <f t="shared" ca="1" si="59"/>
        <v>7.3406812581671754E-2</v>
      </c>
      <c r="X553" s="26"/>
      <c r="Y553" s="12">
        <v>535</v>
      </c>
      <c r="Z553" s="13">
        <v>1.8399999999998899</v>
      </c>
      <c r="AA553" s="26" t="str">
        <f t="shared" ca="1" si="60"/>
        <v/>
      </c>
      <c r="AB553" s="26" t="str">
        <f t="shared" ca="1" si="61"/>
        <v/>
      </c>
      <c r="AC553" s="26">
        <f t="shared" ca="1" si="62"/>
        <v>7.3406812581671754E-2</v>
      </c>
      <c r="AD553" s="26"/>
      <c r="AE553" s="12">
        <v>535</v>
      </c>
      <c r="AF553" s="13">
        <v>1.8399999999998899</v>
      </c>
      <c r="AG553" s="26" t="str">
        <f t="shared" ca="1" si="63"/>
        <v/>
      </c>
      <c r="AH553" s="26">
        <f t="shared" ca="1" si="64"/>
        <v>7.3406812581671754E-2</v>
      </c>
    </row>
    <row r="554" spans="20:34" x14ac:dyDescent="0.2">
      <c r="T554" s="12">
        <v>536</v>
      </c>
      <c r="U554" s="13">
        <v>1.84999999999989</v>
      </c>
      <c r="V554" s="26" t="str">
        <f t="shared" ca="1" si="58"/>
        <v/>
      </c>
      <c r="W554" s="26">
        <f t="shared" ca="1" si="59"/>
        <v>7.2064874336232668E-2</v>
      </c>
      <c r="X554" s="26"/>
      <c r="Y554" s="12">
        <v>536</v>
      </c>
      <c r="Z554" s="13">
        <v>1.84999999999989</v>
      </c>
      <c r="AA554" s="26" t="str">
        <f t="shared" ca="1" si="60"/>
        <v/>
      </c>
      <c r="AB554" s="26" t="str">
        <f t="shared" ca="1" si="61"/>
        <v/>
      </c>
      <c r="AC554" s="26">
        <f t="shared" ca="1" si="62"/>
        <v>7.2064874336232668E-2</v>
      </c>
      <c r="AD554" s="26"/>
      <c r="AE554" s="12">
        <v>536</v>
      </c>
      <c r="AF554" s="13">
        <v>1.84999999999989</v>
      </c>
      <c r="AG554" s="26" t="str">
        <f t="shared" ca="1" si="63"/>
        <v/>
      </c>
      <c r="AH554" s="26">
        <f t="shared" ca="1" si="64"/>
        <v>7.2064874336232668E-2</v>
      </c>
    </row>
    <row r="555" spans="20:34" x14ac:dyDescent="0.2">
      <c r="T555" s="12">
        <v>537</v>
      </c>
      <c r="U555" s="13">
        <v>1.85999999999989</v>
      </c>
      <c r="V555" s="26" t="str">
        <f t="shared" ca="1" si="58"/>
        <v/>
      </c>
      <c r="W555" s="26">
        <f t="shared" ca="1" si="59"/>
        <v>7.0740393456997869E-2</v>
      </c>
      <c r="X555" s="26"/>
      <c r="Y555" s="12">
        <v>537</v>
      </c>
      <c r="Z555" s="13">
        <v>1.85999999999989</v>
      </c>
      <c r="AA555" s="26" t="str">
        <f t="shared" ca="1" si="60"/>
        <v/>
      </c>
      <c r="AB555" s="26" t="str">
        <f t="shared" ca="1" si="61"/>
        <v/>
      </c>
      <c r="AC555" s="26">
        <f t="shared" ca="1" si="62"/>
        <v>7.0740393456997869E-2</v>
      </c>
      <c r="AD555" s="26"/>
      <c r="AE555" s="12">
        <v>537</v>
      </c>
      <c r="AF555" s="13">
        <v>1.85999999999989</v>
      </c>
      <c r="AG555" s="26" t="str">
        <f t="shared" ca="1" si="63"/>
        <v/>
      </c>
      <c r="AH555" s="26">
        <f t="shared" ca="1" si="64"/>
        <v>7.0740393456997869E-2</v>
      </c>
    </row>
    <row r="556" spans="20:34" x14ac:dyDescent="0.2">
      <c r="T556" s="12">
        <v>538</v>
      </c>
      <c r="U556" s="13">
        <v>1.86999999999989</v>
      </c>
      <c r="V556" s="26" t="str">
        <f t="shared" ca="1" si="58"/>
        <v/>
      </c>
      <c r="W556" s="26">
        <f t="shared" ca="1" si="59"/>
        <v>6.9433311543688481E-2</v>
      </c>
      <c r="X556" s="26"/>
      <c r="Y556" s="12">
        <v>538</v>
      </c>
      <c r="Z556" s="13">
        <v>1.86999999999989</v>
      </c>
      <c r="AA556" s="26" t="str">
        <f t="shared" ca="1" si="60"/>
        <v/>
      </c>
      <c r="AB556" s="26" t="str">
        <f t="shared" ca="1" si="61"/>
        <v/>
      </c>
      <c r="AC556" s="26">
        <f t="shared" ca="1" si="62"/>
        <v>6.9433311543688481E-2</v>
      </c>
      <c r="AD556" s="26"/>
      <c r="AE556" s="12">
        <v>538</v>
      </c>
      <c r="AF556" s="13">
        <v>1.86999999999989</v>
      </c>
      <c r="AG556" s="26" t="str">
        <f t="shared" ca="1" si="63"/>
        <v/>
      </c>
      <c r="AH556" s="26">
        <f t="shared" ca="1" si="64"/>
        <v>6.9433311543688481E-2</v>
      </c>
    </row>
    <row r="557" spans="20:34" x14ac:dyDescent="0.2">
      <c r="T557" s="12">
        <v>539</v>
      </c>
      <c r="U557" s="13">
        <v>1.87999999999989</v>
      </c>
      <c r="V557" s="26" t="str">
        <f t="shared" ca="1" si="58"/>
        <v/>
      </c>
      <c r="W557" s="26">
        <f t="shared" ca="1" si="59"/>
        <v>6.8143566101058664E-2</v>
      </c>
      <c r="X557" s="26"/>
      <c r="Y557" s="12">
        <v>539</v>
      </c>
      <c r="Z557" s="13">
        <v>1.87999999999989</v>
      </c>
      <c r="AA557" s="26" t="str">
        <f t="shared" ca="1" si="60"/>
        <v/>
      </c>
      <c r="AB557" s="26" t="str">
        <f t="shared" ca="1" si="61"/>
        <v/>
      </c>
      <c r="AC557" s="26">
        <f t="shared" ca="1" si="62"/>
        <v>6.8143566101058664E-2</v>
      </c>
      <c r="AD557" s="26"/>
      <c r="AE557" s="12">
        <v>539</v>
      </c>
      <c r="AF557" s="13">
        <v>1.87999999999989</v>
      </c>
      <c r="AG557" s="26" t="str">
        <f t="shared" ca="1" si="63"/>
        <v/>
      </c>
      <c r="AH557" s="26">
        <f t="shared" ca="1" si="64"/>
        <v>6.8143566101058664E-2</v>
      </c>
    </row>
    <row r="558" spans="20:34" x14ac:dyDescent="0.2">
      <c r="T558" s="12">
        <v>540</v>
      </c>
      <c r="U558" s="13">
        <v>1.88999999999989</v>
      </c>
      <c r="V558" s="26" t="str">
        <f t="shared" ca="1" si="58"/>
        <v/>
      </c>
      <c r="W558" s="26">
        <f t="shared" ca="1" si="59"/>
        <v>6.6871090639321049E-2</v>
      </c>
      <c r="X558" s="26"/>
      <c r="Y558" s="12">
        <v>540</v>
      </c>
      <c r="Z558" s="13">
        <v>1.88999999999989</v>
      </c>
      <c r="AA558" s="26" t="str">
        <f t="shared" ca="1" si="60"/>
        <v/>
      </c>
      <c r="AB558" s="26" t="str">
        <f t="shared" ca="1" si="61"/>
        <v/>
      </c>
      <c r="AC558" s="26">
        <f t="shared" ca="1" si="62"/>
        <v>6.6871090639321049E-2</v>
      </c>
      <c r="AD558" s="26"/>
      <c r="AE558" s="12">
        <v>540</v>
      </c>
      <c r="AF558" s="13">
        <v>1.88999999999989</v>
      </c>
      <c r="AG558" s="26" t="str">
        <f t="shared" ca="1" si="63"/>
        <v/>
      </c>
      <c r="AH558" s="26">
        <f t="shared" ca="1" si="64"/>
        <v>6.6871090639321049E-2</v>
      </c>
    </row>
    <row r="559" spans="20:34" x14ac:dyDescent="0.2">
      <c r="T559" s="12">
        <v>541</v>
      </c>
      <c r="U559" s="13">
        <v>1.89999999999988</v>
      </c>
      <c r="V559" s="26" t="str">
        <f t="shared" ca="1" si="58"/>
        <v/>
      </c>
      <c r="W559" s="26">
        <f t="shared" ca="1" si="59"/>
        <v>6.5615814774691542E-2</v>
      </c>
      <c r="X559" s="26"/>
      <c r="Y559" s="12">
        <v>541</v>
      </c>
      <c r="Z559" s="13">
        <v>1.89999999999988</v>
      </c>
      <c r="AA559" s="26" t="str">
        <f t="shared" ca="1" si="60"/>
        <v/>
      </c>
      <c r="AB559" s="26" t="str">
        <f t="shared" ca="1" si="61"/>
        <v/>
      </c>
      <c r="AC559" s="26">
        <f t="shared" ca="1" si="62"/>
        <v>6.5615814774691542E-2</v>
      </c>
      <c r="AD559" s="26"/>
      <c r="AE559" s="12">
        <v>541</v>
      </c>
      <c r="AF559" s="13">
        <v>1.89999999999988</v>
      </c>
      <c r="AG559" s="26" t="str">
        <f t="shared" ca="1" si="63"/>
        <v/>
      </c>
      <c r="AH559" s="26">
        <f t="shared" ca="1" si="64"/>
        <v>6.5615814774691542E-2</v>
      </c>
    </row>
    <row r="560" spans="20:34" x14ac:dyDescent="0.2">
      <c r="T560" s="12">
        <v>542</v>
      </c>
      <c r="U560" s="13">
        <v>1.90999999999988</v>
      </c>
      <c r="V560" s="26" t="str">
        <f t="shared" ca="1" si="58"/>
        <v/>
      </c>
      <c r="W560" s="26">
        <f t="shared" ca="1" si="59"/>
        <v>6.4377664329984097E-2</v>
      </c>
      <c r="X560" s="26"/>
      <c r="Y560" s="12">
        <v>542</v>
      </c>
      <c r="Z560" s="13">
        <v>1.90999999999988</v>
      </c>
      <c r="AA560" s="26" t="str">
        <f t="shared" ca="1" si="60"/>
        <v/>
      </c>
      <c r="AB560" s="26" t="str">
        <f t="shared" ca="1" si="61"/>
        <v/>
      </c>
      <c r="AC560" s="26">
        <f t="shared" ca="1" si="62"/>
        <v>6.4377664329984097E-2</v>
      </c>
      <c r="AD560" s="26"/>
      <c r="AE560" s="12">
        <v>542</v>
      </c>
      <c r="AF560" s="13">
        <v>1.90999999999988</v>
      </c>
      <c r="AG560" s="26" t="str">
        <f t="shared" ca="1" si="63"/>
        <v/>
      </c>
      <c r="AH560" s="26">
        <f t="shared" ca="1" si="64"/>
        <v>6.4377664329984097E-2</v>
      </c>
    </row>
    <row r="561" spans="20:34" x14ac:dyDescent="0.2">
      <c r="T561" s="12">
        <v>543</v>
      </c>
      <c r="U561" s="13">
        <v>1.91999999999988</v>
      </c>
      <c r="V561" s="26" t="str">
        <f t="shared" ca="1" si="58"/>
        <v/>
      </c>
      <c r="W561" s="26">
        <f t="shared" ca="1" si="59"/>
        <v>6.3156561435213185E-2</v>
      </c>
      <c r="X561" s="26"/>
      <c r="Y561" s="12">
        <v>543</v>
      </c>
      <c r="Z561" s="13">
        <v>1.91999999999988</v>
      </c>
      <c r="AA561" s="26" t="str">
        <f t="shared" ca="1" si="60"/>
        <v/>
      </c>
      <c r="AB561" s="26" t="str">
        <f t="shared" ca="1" si="61"/>
        <v/>
      </c>
      <c r="AC561" s="26">
        <f t="shared" ca="1" si="62"/>
        <v>6.3156561435213185E-2</v>
      </c>
      <c r="AD561" s="26"/>
      <c r="AE561" s="12">
        <v>543</v>
      </c>
      <c r="AF561" s="13">
        <v>1.91999999999988</v>
      </c>
      <c r="AG561" s="26" t="str">
        <f t="shared" ca="1" si="63"/>
        <v/>
      </c>
      <c r="AH561" s="26">
        <f t="shared" ca="1" si="64"/>
        <v>6.3156561435213185E-2</v>
      </c>
    </row>
    <row r="562" spans="20:34" x14ac:dyDescent="0.2">
      <c r="T562" s="12">
        <v>544</v>
      </c>
      <c r="U562" s="13">
        <v>1.92999999999988</v>
      </c>
      <c r="V562" s="26" t="str">
        <f t="shared" ca="1" si="58"/>
        <v/>
      </c>
      <c r="W562" s="26">
        <f t="shared" ca="1" si="59"/>
        <v>6.19524246281195E-2</v>
      </c>
      <c r="X562" s="26"/>
      <c r="Y562" s="12">
        <v>544</v>
      </c>
      <c r="Z562" s="13">
        <v>1.92999999999988</v>
      </c>
      <c r="AA562" s="26" t="str">
        <f t="shared" ca="1" si="60"/>
        <v/>
      </c>
      <c r="AB562" s="26" t="str">
        <f t="shared" ca="1" si="61"/>
        <v/>
      </c>
      <c r="AC562" s="26">
        <f t="shared" ca="1" si="62"/>
        <v>6.19524246281195E-2</v>
      </c>
      <c r="AD562" s="26"/>
      <c r="AE562" s="12">
        <v>544</v>
      </c>
      <c r="AF562" s="13">
        <v>1.92999999999988</v>
      </c>
      <c r="AG562" s="26" t="str">
        <f t="shared" ca="1" si="63"/>
        <v/>
      </c>
      <c r="AH562" s="26">
        <f t="shared" ca="1" si="64"/>
        <v>6.19524246281195E-2</v>
      </c>
    </row>
    <row r="563" spans="20:34" x14ac:dyDescent="0.2">
      <c r="T563" s="12">
        <v>545</v>
      </c>
      <c r="U563" s="13">
        <v>1.93999999999988</v>
      </c>
      <c r="V563" s="26" t="str">
        <f t="shared" ca="1" si="58"/>
        <v/>
      </c>
      <c r="W563" s="26">
        <f t="shared" ca="1" si="59"/>
        <v>6.0765168954578931E-2</v>
      </c>
      <c r="X563" s="26"/>
      <c r="Y563" s="12">
        <v>545</v>
      </c>
      <c r="Z563" s="13">
        <v>1.93999999999988</v>
      </c>
      <c r="AA563" s="26" t="str">
        <f t="shared" ca="1" si="60"/>
        <v/>
      </c>
      <c r="AB563" s="26" t="str">
        <f t="shared" ca="1" si="61"/>
        <v/>
      </c>
      <c r="AC563" s="26">
        <f t="shared" ca="1" si="62"/>
        <v>6.0765168954578931E-2</v>
      </c>
      <c r="AD563" s="26"/>
      <c r="AE563" s="12">
        <v>545</v>
      </c>
      <c r="AF563" s="13">
        <v>1.93999999999988</v>
      </c>
      <c r="AG563" s="26" t="str">
        <f t="shared" ca="1" si="63"/>
        <v/>
      </c>
      <c r="AH563" s="26">
        <f t="shared" ca="1" si="64"/>
        <v>6.0765168954578931E-2</v>
      </c>
    </row>
    <row r="564" spans="20:34" x14ac:dyDescent="0.2">
      <c r="T564" s="12">
        <v>546</v>
      </c>
      <c r="U564" s="13">
        <v>1.9499999999998801</v>
      </c>
      <c r="V564" s="26" t="str">
        <f t="shared" ca="1" si="58"/>
        <v/>
      </c>
      <c r="W564" s="26">
        <f t="shared" ca="1" si="59"/>
        <v>5.9594706068830015E-2</v>
      </c>
      <c r="X564" s="26"/>
      <c r="Y564" s="12">
        <v>546</v>
      </c>
      <c r="Z564" s="13">
        <v>1.9499999999998801</v>
      </c>
      <c r="AA564" s="26" t="str">
        <f t="shared" ca="1" si="60"/>
        <v/>
      </c>
      <c r="AB564" s="26" t="str">
        <f t="shared" ca="1" si="61"/>
        <v/>
      </c>
      <c r="AC564" s="26">
        <f t="shared" ca="1" si="62"/>
        <v>5.9594706068830015E-2</v>
      </c>
      <c r="AD564" s="26"/>
      <c r="AE564" s="12">
        <v>546</v>
      </c>
      <c r="AF564" s="13">
        <v>1.9499999999998801</v>
      </c>
      <c r="AG564" s="26" t="str">
        <f t="shared" ca="1" si="63"/>
        <v/>
      </c>
      <c r="AH564" s="26">
        <f t="shared" ca="1" si="64"/>
        <v>5.9594706068830015E-2</v>
      </c>
    </row>
    <row r="565" spans="20:34" x14ac:dyDescent="0.2">
      <c r="T565" s="12">
        <v>547</v>
      </c>
      <c r="U565" s="13">
        <v>1.9599999999998801</v>
      </c>
      <c r="V565" s="26" t="str">
        <f t="shared" ca="1" si="58"/>
        <v/>
      </c>
      <c r="W565" s="26">
        <f t="shared" ca="1" si="59"/>
        <v>5.8440944333465202E-2</v>
      </c>
      <c r="X565" s="26"/>
      <c r="Y565" s="12">
        <v>547</v>
      </c>
      <c r="Z565" s="13">
        <v>1.9599999999998801</v>
      </c>
      <c r="AA565" s="26" t="str">
        <f t="shared" ca="1" si="60"/>
        <v/>
      </c>
      <c r="AB565" s="26" t="str">
        <f t="shared" ca="1" si="61"/>
        <v/>
      </c>
      <c r="AC565" s="26">
        <f t="shared" ca="1" si="62"/>
        <v>5.8440944333465202E-2</v>
      </c>
      <c r="AD565" s="26"/>
      <c r="AE565" s="12">
        <v>547</v>
      </c>
      <c r="AF565" s="13">
        <v>1.9599999999998801</v>
      </c>
      <c r="AG565" s="26" t="str">
        <f t="shared" ca="1" si="63"/>
        <v/>
      </c>
      <c r="AH565" s="26">
        <f t="shared" ca="1" si="64"/>
        <v>5.8440944333465202E-2</v>
      </c>
    </row>
    <row r="566" spans="20:34" x14ac:dyDescent="0.2">
      <c r="T566" s="12">
        <v>548</v>
      </c>
      <c r="U566" s="13">
        <v>1.9699999999998801</v>
      </c>
      <c r="V566" s="26" t="str">
        <f t="shared" ca="1" si="58"/>
        <v/>
      </c>
      <c r="W566" s="26">
        <f t="shared" ca="1" si="59"/>
        <v>5.7303788919130676E-2</v>
      </c>
      <c r="X566" s="26"/>
      <c r="Y566" s="12">
        <v>548</v>
      </c>
      <c r="Z566" s="13">
        <v>1.9699999999998801</v>
      </c>
      <c r="AA566" s="26" t="str">
        <f t="shared" ca="1" si="60"/>
        <v/>
      </c>
      <c r="AB566" s="26" t="str">
        <f t="shared" ca="1" si="61"/>
        <v/>
      </c>
      <c r="AC566" s="26">
        <f t="shared" ca="1" si="62"/>
        <v>5.7303788919130676E-2</v>
      </c>
      <c r="AD566" s="26"/>
      <c r="AE566" s="12">
        <v>548</v>
      </c>
      <c r="AF566" s="13">
        <v>1.9699999999998801</v>
      </c>
      <c r="AG566" s="26" t="str">
        <f t="shared" ca="1" si="63"/>
        <v/>
      </c>
      <c r="AH566" s="26">
        <f t="shared" ca="1" si="64"/>
        <v>5.7303788919130676E-2</v>
      </c>
    </row>
    <row r="567" spans="20:34" x14ac:dyDescent="0.2">
      <c r="T567" s="12">
        <v>549</v>
      </c>
      <c r="U567" s="13">
        <v>1.9799999999998801</v>
      </c>
      <c r="V567" s="26" t="str">
        <f t="shared" ca="1" si="58"/>
        <v/>
      </c>
      <c r="W567" s="26">
        <f t="shared" ca="1" si="59"/>
        <v>5.6183141903881378E-2</v>
      </c>
      <c r="X567" s="26"/>
      <c r="Y567" s="12">
        <v>549</v>
      </c>
      <c r="Z567" s="13">
        <v>1.9799999999998801</v>
      </c>
      <c r="AA567" s="26" t="str">
        <f t="shared" ca="1" si="60"/>
        <v/>
      </c>
      <c r="AB567" s="26" t="str">
        <f t="shared" ca="1" si="61"/>
        <v/>
      </c>
      <c r="AC567" s="26">
        <f t="shared" ca="1" si="62"/>
        <v>5.6183141903881378E-2</v>
      </c>
      <c r="AD567" s="26"/>
      <c r="AE567" s="12">
        <v>549</v>
      </c>
      <c r="AF567" s="13">
        <v>1.9799999999998801</v>
      </c>
      <c r="AG567" s="26" t="str">
        <f t="shared" ca="1" si="63"/>
        <v/>
      </c>
      <c r="AH567" s="26">
        <f t="shared" ca="1" si="64"/>
        <v>5.6183141903881378E-2</v>
      </c>
    </row>
    <row r="568" spans="20:34" x14ac:dyDescent="0.2">
      <c r="T568" s="12">
        <v>550</v>
      </c>
      <c r="U568" s="13">
        <v>1.9899999999998801</v>
      </c>
      <c r="V568" s="26" t="str">
        <f t="shared" ca="1" si="58"/>
        <v/>
      </c>
      <c r="W568" s="26">
        <f t="shared" ca="1" si="59"/>
        <v>5.5078902372138916E-2</v>
      </c>
      <c r="X568" s="26"/>
      <c r="Y568" s="12">
        <v>550</v>
      </c>
      <c r="Z568" s="13">
        <v>1.9899999999998801</v>
      </c>
      <c r="AA568" s="26" t="str">
        <f t="shared" ca="1" si="60"/>
        <v/>
      </c>
      <c r="AB568" s="26" t="str">
        <f t="shared" ca="1" si="61"/>
        <v/>
      </c>
      <c r="AC568" s="26">
        <f t="shared" ca="1" si="62"/>
        <v>5.5078902372138916E-2</v>
      </c>
      <c r="AD568" s="26"/>
      <c r="AE568" s="12">
        <v>550</v>
      </c>
      <c r="AF568" s="13">
        <v>1.9899999999998801</v>
      </c>
      <c r="AG568" s="26" t="str">
        <f t="shared" ca="1" si="63"/>
        <v/>
      </c>
      <c r="AH568" s="26">
        <f t="shared" ca="1" si="64"/>
        <v>5.5078902372138916E-2</v>
      </c>
    </row>
    <row r="569" spans="20:34" x14ac:dyDescent="0.2">
      <c r="T569" s="12">
        <v>551</v>
      </c>
      <c r="U569" s="13">
        <v>1.9999999999998801</v>
      </c>
      <c r="V569" s="26" t="str">
        <f t="shared" ca="1" si="58"/>
        <v/>
      </c>
      <c r="W569" s="26">
        <f t="shared" ca="1" si="59"/>
        <v>5.3990966513201004E-2</v>
      </c>
      <c r="X569" s="26"/>
      <c r="Y569" s="12">
        <v>551</v>
      </c>
      <c r="Z569" s="13">
        <v>1.9999999999998801</v>
      </c>
      <c r="AA569" s="26" t="str">
        <f t="shared" ca="1" si="60"/>
        <v/>
      </c>
      <c r="AB569" s="26" t="str">
        <f t="shared" ca="1" si="61"/>
        <v/>
      </c>
      <c r="AC569" s="26">
        <f t="shared" ca="1" si="62"/>
        <v>5.3990966513201004E-2</v>
      </c>
      <c r="AD569" s="26"/>
      <c r="AE569" s="12">
        <v>551</v>
      </c>
      <c r="AF569" s="13">
        <v>1.9999999999998801</v>
      </c>
      <c r="AG569" s="26" t="str">
        <f t="shared" ca="1" si="63"/>
        <v/>
      </c>
      <c r="AH569" s="26">
        <f t="shared" ca="1" si="64"/>
        <v>5.3990966513201004E-2</v>
      </c>
    </row>
    <row r="570" spans="20:34" x14ac:dyDescent="0.2">
      <c r="T570" s="12">
        <v>552</v>
      </c>
      <c r="U570" s="13">
        <v>2.0099999999998799</v>
      </c>
      <c r="V570" s="26" t="str">
        <f t="shared" ca="1" si="58"/>
        <v/>
      </c>
      <c r="W570" s="26">
        <f t="shared" ca="1" si="59"/>
        <v>5.2919227719253052E-2</v>
      </c>
      <c r="X570" s="26"/>
      <c r="Y570" s="12">
        <v>552</v>
      </c>
      <c r="Z570" s="13">
        <v>2.0099999999998799</v>
      </c>
      <c r="AA570" s="26" t="str">
        <f t="shared" ca="1" si="60"/>
        <v/>
      </c>
      <c r="AB570" s="26" t="str">
        <f t="shared" ca="1" si="61"/>
        <v/>
      </c>
      <c r="AC570" s="26">
        <f t="shared" ca="1" si="62"/>
        <v>5.2919227719253052E-2</v>
      </c>
      <c r="AD570" s="26"/>
      <c r="AE570" s="12">
        <v>552</v>
      </c>
      <c r="AF570" s="13">
        <v>2.0099999999998799</v>
      </c>
      <c r="AG570" s="26" t="str">
        <f t="shared" ca="1" si="63"/>
        <v/>
      </c>
      <c r="AH570" s="26">
        <f t="shared" ca="1" si="64"/>
        <v>5.2919227719253052E-2</v>
      </c>
    </row>
    <row r="571" spans="20:34" x14ac:dyDescent="0.2">
      <c r="T571" s="12">
        <v>553</v>
      </c>
      <c r="U571" s="13">
        <v>2.0199999999998801</v>
      </c>
      <c r="V571" s="26" t="str">
        <f t="shared" ca="1" si="58"/>
        <v/>
      </c>
      <c r="W571" s="26">
        <f t="shared" ca="1" si="59"/>
        <v>5.1863576682833111E-2</v>
      </c>
      <c r="X571" s="26"/>
      <c r="Y571" s="12">
        <v>553</v>
      </c>
      <c r="Z571" s="13">
        <v>2.0199999999998801</v>
      </c>
      <c r="AA571" s="26" t="str">
        <f t="shared" ca="1" si="60"/>
        <v/>
      </c>
      <c r="AB571" s="26" t="str">
        <f t="shared" ca="1" si="61"/>
        <v/>
      </c>
      <c r="AC571" s="26">
        <f t="shared" ca="1" si="62"/>
        <v>5.1863576682833111E-2</v>
      </c>
      <c r="AD571" s="26"/>
      <c r="AE571" s="12">
        <v>553</v>
      </c>
      <c r="AF571" s="13">
        <v>2.0199999999998801</v>
      </c>
      <c r="AG571" s="26" t="str">
        <f t="shared" ca="1" si="63"/>
        <v/>
      </c>
      <c r="AH571" s="26">
        <f t="shared" ca="1" si="64"/>
        <v>5.1863576682833111E-2</v>
      </c>
    </row>
    <row r="572" spans="20:34" x14ac:dyDescent="0.2">
      <c r="T572" s="12">
        <v>554</v>
      </c>
      <c r="U572" s="13">
        <v>2.0299999999998799</v>
      </c>
      <c r="V572" s="26" t="str">
        <f t="shared" ca="1" si="58"/>
        <v/>
      </c>
      <c r="W572" s="26">
        <f t="shared" ca="1" si="59"/>
        <v>5.0823901493703576E-2</v>
      </c>
      <c r="X572" s="26"/>
      <c r="Y572" s="12">
        <v>554</v>
      </c>
      <c r="Z572" s="13">
        <v>2.0299999999998799</v>
      </c>
      <c r="AA572" s="26" t="str">
        <f t="shared" ca="1" si="60"/>
        <v/>
      </c>
      <c r="AB572" s="26" t="str">
        <f t="shared" ca="1" si="61"/>
        <v/>
      </c>
      <c r="AC572" s="26">
        <f t="shared" ca="1" si="62"/>
        <v>5.0823901493703576E-2</v>
      </c>
      <c r="AD572" s="26"/>
      <c r="AE572" s="12">
        <v>554</v>
      </c>
      <c r="AF572" s="13">
        <v>2.0299999999998799</v>
      </c>
      <c r="AG572" s="26" t="str">
        <f t="shared" ca="1" si="63"/>
        <v/>
      </c>
      <c r="AH572" s="26">
        <f t="shared" ca="1" si="64"/>
        <v>5.0823901493703576E-2</v>
      </c>
    </row>
    <row r="573" spans="20:34" x14ac:dyDescent="0.2">
      <c r="T573" s="12">
        <v>555</v>
      </c>
      <c r="U573" s="13">
        <v>2.0399999999998801</v>
      </c>
      <c r="V573" s="26" t="str">
        <f t="shared" ca="1" si="58"/>
        <v/>
      </c>
      <c r="W573" s="26">
        <f t="shared" ca="1" si="59"/>
        <v>4.980008773508296E-2</v>
      </c>
      <c r="X573" s="26"/>
      <c r="Y573" s="12">
        <v>555</v>
      </c>
      <c r="Z573" s="13">
        <v>2.0399999999998801</v>
      </c>
      <c r="AA573" s="26" t="str">
        <f t="shared" ca="1" si="60"/>
        <v/>
      </c>
      <c r="AB573" s="26" t="str">
        <f t="shared" ca="1" si="61"/>
        <v/>
      </c>
      <c r="AC573" s="26">
        <f t="shared" ca="1" si="62"/>
        <v>4.980008773508296E-2</v>
      </c>
      <c r="AD573" s="26"/>
      <c r="AE573" s="12">
        <v>555</v>
      </c>
      <c r="AF573" s="13">
        <v>2.0399999999998801</v>
      </c>
      <c r="AG573" s="26" t="str">
        <f t="shared" ca="1" si="63"/>
        <v/>
      </c>
      <c r="AH573" s="26">
        <f t="shared" ca="1" si="64"/>
        <v>4.980008773508296E-2</v>
      </c>
    </row>
    <row r="574" spans="20:34" x14ac:dyDescent="0.2">
      <c r="T574" s="12">
        <v>556</v>
      </c>
      <c r="U574" s="13">
        <v>2.0499999999998799</v>
      </c>
      <c r="V574" s="26" t="str">
        <f t="shared" ca="1" si="58"/>
        <v/>
      </c>
      <c r="W574" s="26">
        <f t="shared" ca="1" si="59"/>
        <v>4.8792018579194768E-2</v>
      </c>
      <c r="X574" s="26"/>
      <c r="Y574" s="12">
        <v>556</v>
      </c>
      <c r="Z574" s="13">
        <v>2.0499999999998799</v>
      </c>
      <c r="AA574" s="26" t="str">
        <f t="shared" ca="1" si="60"/>
        <v/>
      </c>
      <c r="AB574" s="26" t="str">
        <f t="shared" ca="1" si="61"/>
        <v/>
      </c>
      <c r="AC574" s="26">
        <f t="shared" ca="1" si="62"/>
        <v>4.8792018579194768E-2</v>
      </c>
      <c r="AD574" s="26"/>
      <c r="AE574" s="12">
        <v>556</v>
      </c>
      <c r="AF574" s="13">
        <v>2.0499999999998799</v>
      </c>
      <c r="AG574" s="26" t="str">
        <f t="shared" ca="1" si="63"/>
        <v/>
      </c>
      <c r="AH574" s="26">
        <f t="shared" ca="1" si="64"/>
        <v>4.8792018579194768E-2</v>
      </c>
    </row>
    <row r="575" spans="20:34" x14ac:dyDescent="0.2">
      <c r="T575" s="12">
        <v>557</v>
      </c>
      <c r="U575" s="13">
        <v>2.0599999999998801</v>
      </c>
      <c r="V575" s="26" t="str">
        <f t="shared" ca="1" si="58"/>
        <v/>
      </c>
      <c r="W575" s="26">
        <f t="shared" ca="1" si="59"/>
        <v>4.7799574882088837E-2</v>
      </c>
      <c r="X575" s="26"/>
      <c r="Y575" s="12">
        <v>557</v>
      </c>
      <c r="Z575" s="13">
        <v>2.0599999999998801</v>
      </c>
      <c r="AA575" s="26" t="str">
        <f t="shared" ca="1" si="60"/>
        <v/>
      </c>
      <c r="AB575" s="26" t="str">
        <f t="shared" ca="1" si="61"/>
        <v/>
      </c>
      <c r="AC575" s="26">
        <f t="shared" ca="1" si="62"/>
        <v>4.7799574882088837E-2</v>
      </c>
      <c r="AD575" s="26"/>
      <c r="AE575" s="12">
        <v>557</v>
      </c>
      <c r="AF575" s="13">
        <v>2.0599999999998801</v>
      </c>
      <c r="AG575" s="26" t="str">
        <f t="shared" ca="1" si="63"/>
        <v/>
      </c>
      <c r="AH575" s="26">
        <f t="shared" ca="1" si="64"/>
        <v>4.7799574882088837E-2</v>
      </c>
    </row>
    <row r="576" spans="20:34" x14ac:dyDescent="0.2">
      <c r="T576" s="12">
        <v>558</v>
      </c>
      <c r="U576" s="13">
        <v>2.0699999999998799</v>
      </c>
      <c r="V576" s="26" t="str">
        <f t="shared" ca="1" si="58"/>
        <v/>
      </c>
      <c r="W576" s="26">
        <f t="shared" ca="1" si="59"/>
        <v>4.6822635277694792E-2</v>
      </c>
      <c r="X576" s="26"/>
      <c r="Y576" s="12">
        <v>558</v>
      </c>
      <c r="Z576" s="13">
        <v>2.0699999999998799</v>
      </c>
      <c r="AA576" s="26" t="str">
        <f t="shared" ca="1" si="60"/>
        <v/>
      </c>
      <c r="AB576" s="26" t="str">
        <f t="shared" ca="1" si="61"/>
        <v/>
      </c>
      <c r="AC576" s="26">
        <f t="shared" ca="1" si="62"/>
        <v>4.6822635277694792E-2</v>
      </c>
      <c r="AD576" s="26"/>
      <c r="AE576" s="12">
        <v>558</v>
      </c>
      <c r="AF576" s="13">
        <v>2.0699999999998799</v>
      </c>
      <c r="AG576" s="26" t="str">
        <f t="shared" ca="1" si="63"/>
        <v/>
      </c>
      <c r="AH576" s="26">
        <f t="shared" ca="1" si="64"/>
        <v>4.6822635277694792E-2</v>
      </c>
    </row>
    <row r="577" spans="20:34" x14ac:dyDescent="0.2">
      <c r="T577" s="12">
        <v>559</v>
      </c>
      <c r="U577" s="13">
        <v>2.0799999999998802</v>
      </c>
      <c r="V577" s="26" t="str">
        <f t="shared" ca="1" si="58"/>
        <v/>
      </c>
      <c r="W577" s="26">
        <f t="shared" ca="1" si="59"/>
        <v>4.5861076271066337E-2</v>
      </c>
      <c r="X577" s="26"/>
      <c r="Y577" s="12">
        <v>559</v>
      </c>
      <c r="Z577" s="13">
        <v>2.0799999999998802</v>
      </c>
      <c r="AA577" s="26" t="str">
        <f t="shared" ca="1" si="60"/>
        <v/>
      </c>
      <c r="AB577" s="26" t="str">
        <f t="shared" ca="1" si="61"/>
        <v/>
      </c>
      <c r="AC577" s="26">
        <f t="shared" ca="1" si="62"/>
        <v>4.5861076271066337E-2</v>
      </c>
      <c r="AD577" s="26"/>
      <c r="AE577" s="12">
        <v>559</v>
      </c>
      <c r="AF577" s="13">
        <v>2.0799999999998802</v>
      </c>
      <c r="AG577" s="26" t="str">
        <f t="shared" ca="1" si="63"/>
        <v/>
      </c>
      <c r="AH577" s="26">
        <f t="shared" ca="1" si="64"/>
        <v>4.5861076271066337E-2</v>
      </c>
    </row>
    <row r="578" spans="20:34" x14ac:dyDescent="0.2">
      <c r="T578" s="12">
        <v>560</v>
      </c>
      <c r="U578" s="13">
        <v>2.08999999999988</v>
      </c>
      <c r="V578" s="26" t="str">
        <f t="shared" ca="1" si="58"/>
        <v/>
      </c>
      <c r="W578" s="26">
        <f t="shared" ca="1" si="59"/>
        <v>4.4914772330778348E-2</v>
      </c>
      <c r="X578" s="26"/>
      <c r="Y578" s="12">
        <v>560</v>
      </c>
      <c r="Z578" s="13">
        <v>2.08999999999988</v>
      </c>
      <c r="AA578" s="26" t="str">
        <f t="shared" ca="1" si="60"/>
        <v/>
      </c>
      <c r="AB578" s="26" t="str">
        <f t="shared" ca="1" si="61"/>
        <v/>
      </c>
      <c r="AC578" s="26">
        <f t="shared" ca="1" si="62"/>
        <v>4.4914772330778348E-2</v>
      </c>
      <c r="AD578" s="26"/>
      <c r="AE578" s="12">
        <v>560</v>
      </c>
      <c r="AF578" s="13">
        <v>2.08999999999988</v>
      </c>
      <c r="AG578" s="26" t="str">
        <f t="shared" ca="1" si="63"/>
        <v/>
      </c>
      <c r="AH578" s="26">
        <f t="shared" ca="1" si="64"/>
        <v>4.4914772330778348E-2</v>
      </c>
    </row>
    <row r="579" spans="20:34" x14ac:dyDescent="0.2">
      <c r="T579" s="12">
        <v>561</v>
      </c>
      <c r="U579" s="13">
        <v>2.0999999999998802</v>
      </c>
      <c r="V579" s="26" t="str">
        <f t="shared" ca="1" si="58"/>
        <v/>
      </c>
      <c r="W579" s="26">
        <f t="shared" ca="1" si="59"/>
        <v>4.3983595980438273E-2</v>
      </c>
      <c r="X579" s="26"/>
      <c r="Y579" s="12">
        <v>561</v>
      </c>
      <c r="Z579" s="13">
        <v>2.0999999999998802</v>
      </c>
      <c r="AA579" s="26" t="str">
        <f t="shared" ca="1" si="60"/>
        <v/>
      </c>
      <c r="AB579" s="26" t="str">
        <f t="shared" ca="1" si="61"/>
        <v/>
      </c>
      <c r="AC579" s="26">
        <f t="shared" ca="1" si="62"/>
        <v>4.3983595980438273E-2</v>
      </c>
      <c r="AD579" s="26"/>
      <c r="AE579" s="12">
        <v>561</v>
      </c>
      <c r="AF579" s="13">
        <v>2.0999999999998802</v>
      </c>
      <c r="AG579" s="26" t="str">
        <f t="shared" ca="1" si="63"/>
        <v/>
      </c>
      <c r="AH579" s="26">
        <f t="shared" ca="1" si="64"/>
        <v>4.3983595980438273E-2</v>
      </c>
    </row>
    <row r="580" spans="20:34" x14ac:dyDescent="0.2">
      <c r="T580" s="12">
        <v>562</v>
      </c>
      <c r="U580" s="13">
        <v>2.10999999999988</v>
      </c>
      <c r="V580" s="26" t="str">
        <f t="shared" ca="1" si="58"/>
        <v/>
      </c>
      <c r="W580" s="26">
        <f t="shared" ca="1" si="59"/>
        <v>4.3067417889276635E-2</v>
      </c>
      <c r="X580" s="26"/>
      <c r="Y580" s="12">
        <v>562</v>
      </c>
      <c r="Z580" s="13">
        <v>2.10999999999988</v>
      </c>
      <c r="AA580" s="26" t="str">
        <f t="shared" ca="1" si="60"/>
        <v/>
      </c>
      <c r="AB580" s="26" t="str">
        <f t="shared" ca="1" si="61"/>
        <v/>
      </c>
      <c r="AC580" s="26">
        <f t="shared" ca="1" si="62"/>
        <v>4.3067417889276635E-2</v>
      </c>
      <c r="AD580" s="26"/>
      <c r="AE580" s="12">
        <v>562</v>
      </c>
      <c r="AF580" s="13">
        <v>2.10999999999988</v>
      </c>
      <c r="AG580" s="26" t="str">
        <f t="shared" ca="1" si="63"/>
        <v/>
      </c>
      <c r="AH580" s="26">
        <f t="shared" ca="1" si="64"/>
        <v>4.3067417889276635E-2</v>
      </c>
    </row>
    <row r="581" spans="20:34" x14ac:dyDescent="0.2">
      <c r="T581" s="12">
        <v>563</v>
      </c>
      <c r="U581" s="13">
        <v>2.1199999999998802</v>
      </c>
      <c r="V581" s="26" t="str">
        <f t="shared" ca="1" si="58"/>
        <v/>
      </c>
      <c r="W581" s="26">
        <f t="shared" ca="1" si="59"/>
        <v>4.2166106961781039E-2</v>
      </c>
      <c r="X581" s="26"/>
      <c r="Y581" s="12">
        <v>563</v>
      </c>
      <c r="Z581" s="13">
        <v>2.1199999999998802</v>
      </c>
      <c r="AA581" s="26" t="str">
        <f t="shared" ca="1" si="60"/>
        <v/>
      </c>
      <c r="AB581" s="26" t="str">
        <f t="shared" ca="1" si="61"/>
        <v/>
      </c>
      <c r="AC581" s="26">
        <f t="shared" ca="1" si="62"/>
        <v>4.2166106961781039E-2</v>
      </c>
      <c r="AD581" s="26"/>
      <c r="AE581" s="12">
        <v>563</v>
      </c>
      <c r="AF581" s="13">
        <v>2.1199999999998802</v>
      </c>
      <c r="AG581" s="26" t="str">
        <f t="shared" ca="1" si="63"/>
        <v/>
      </c>
      <c r="AH581" s="26">
        <f t="shared" ca="1" si="64"/>
        <v>4.2166106961781039E-2</v>
      </c>
    </row>
    <row r="582" spans="20:34" x14ac:dyDescent="0.2">
      <c r="T582" s="12">
        <v>564</v>
      </c>
      <c r="U582" s="13">
        <v>2.12999999999988</v>
      </c>
      <c r="V582" s="26" t="str">
        <f t="shared" ca="1" si="58"/>
        <v/>
      </c>
      <c r="W582" s="26">
        <f t="shared" ca="1" si="59"/>
        <v>4.1279530426340957E-2</v>
      </c>
      <c r="X582" s="26"/>
      <c r="Y582" s="12">
        <v>564</v>
      </c>
      <c r="Z582" s="13">
        <v>2.12999999999988</v>
      </c>
      <c r="AA582" s="26" t="str">
        <f t="shared" ca="1" si="60"/>
        <v/>
      </c>
      <c r="AB582" s="26" t="str">
        <f t="shared" ca="1" si="61"/>
        <v/>
      </c>
      <c r="AC582" s="26">
        <f t="shared" ca="1" si="62"/>
        <v>4.1279530426340957E-2</v>
      </c>
      <c r="AD582" s="26"/>
      <c r="AE582" s="12">
        <v>564</v>
      </c>
      <c r="AF582" s="13">
        <v>2.12999999999988</v>
      </c>
      <c r="AG582" s="26" t="str">
        <f t="shared" ca="1" si="63"/>
        <v/>
      </c>
      <c r="AH582" s="26">
        <f t="shared" ca="1" si="64"/>
        <v>4.1279530426340957E-2</v>
      </c>
    </row>
    <row r="583" spans="20:34" x14ac:dyDescent="0.2">
      <c r="T583" s="12">
        <v>565</v>
      </c>
      <c r="U583" s="13">
        <v>2.1399999999998802</v>
      </c>
      <c r="V583" s="26" t="str">
        <f t="shared" ca="1" si="58"/>
        <v/>
      </c>
      <c r="W583" s="26">
        <f t="shared" ca="1" si="59"/>
        <v>4.0407553922870661E-2</v>
      </c>
      <c r="X583" s="26"/>
      <c r="Y583" s="12">
        <v>565</v>
      </c>
      <c r="Z583" s="13">
        <v>2.1399999999998802</v>
      </c>
      <c r="AA583" s="26" t="str">
        <f t="shared" ca="1" si="60"/>
        <v/>
      </c>
      <c r="AB583" s="26" t="str">
        <f t="shared" ca="1" si="61"/>
        <v/>
      </c>
      <c r="AC583" s="26">
        <f t="shared" ca="1" si="62"/>
        <v>4.0407553922870661E-2</v>
      </c>
      <c r="AD583" s="26"/>
      <c r="AE583" s="12">
        <v>565</v>
      </c>
      <c r="AF583" s="13">
        <v>2.1399999999998802</v>
      </c>
      <c r="AG583" s="26" t="str">
        <f t="shared" ca="1" si="63"/>
        <v/>
      </c>
      <c r="AH583" s="26">
        <f t="shared" ca="1" si="64"/>
        <v>4.0407553922870661E-2</v>
      </c>
    </row>
    <row r="584" spans="20:34" x14ac:dyDescent="0.2">
      <c r="T584" s="12">
        <v>566</v>
      </c>
      <c r="U584" s="13">
        <v>2.14999999999988</v>
      </c>
      <c r="V584" s="26" t="str">
        <f t="shared" ca="1" si="58"/>
        <v/>
      </c>
      <c r="W584" s="26">
        <f t="shared" ca="1" si="59"/>
        <v>3.9550041589380407E-2</v>
      </c>
      <c r="X584" s="26"/>
      <c r="Y584" s="12">
        <v>566</v>
      </c>
      <c r="Z584" s="13">
        <v>2.14999999999988</v>
      </c>
      <c r="AA584" s="26" t="str">
        <f t="shared" ca="1" si="60"/>
        <v/>
      </c>
      <c r="AB584" s="26" t="str">
        <f t="shared" ca="1" si="61"/>
        <v/>
      </c>
      <c r="AC584" s="26">
        <f t="shared" ca="1" si="62"/>
        <v>3.9550041589380407E-2</v>
      </c>
      <c r="AD584" s="26"/>
      <c r="AE584" s="12">
        <v>566</v>
      </c>
      <c r="AF584" s="13">
        <v>2.14999999999988</v>
      </c>
      <c r="AG584" s="26" t="str">
        <f t="shared" ca="1" si="63"/>
        <v/>
      </c>
      <c r="AH584" s="26">
        <f t="shared" ca="1" si="64"/>
        <v>3.9550041589380407E-2</v>
      </c>
    </row>
    <row r="585" spans="20:34" x14ac:dyDescent="0.2">
      <c r="T585" s="12">
        <v>567</v>
      </c>
      <c r="U585" s="13">
        <v>2.1599999999998798</v>
      </c>
      <c r="V585" s="26" t="str">
        <f t="shared" ca="1" si="58"/>
        <v/>
      </c>
      <c r="W585" s="26">
        <f t="shared" ca="1" si="59"/>
        <v>3.8706856147465669E-2</v>
      </c>
      <c r="X585" s="26"/>
      <c r="Y585" s="12">
        <v>567</v>
      </c>
      <c r="Z585" s="13">
        <v>2.1599999999998798</v>
      </c>
      <c r="AA585" s="26" t="str">
        <f t="shared" ca="1" si="60"/>
        <v/>
      </c>
      <c r="AB585" s="26" t="str">
        <f t="shared" ca="1" si="61"/>
        <v/>
      </c>
      <c r="AC585" s="26">
        <f t="shared" ca="1" si="62"/>
        <v>3.8706856147465669E-2</v>
      </c>
      <c r="AD585" s="26"/>
      <c r="AE585" s="12">
        <v>567</v>
      </c>
      <c r="AF585" s="13">
        <v>2.1599999999998798</v>
      </c>
      <c r="AG585" s="26" t="str">
        <f t="shared" ca="1" si="63"/>
        <v/>
      </c>
      <c r="AH585" s="26">
        <f t="shared" ca="1" si="64"/>
        <v>3.8706856147465669E-2</v>
      </c>
    </row>
    <row r="586" spans="20:34" x14ac:dyDescent="0.2">
      <c r="T586" s="12">
        <v>568</v>
      </c>
      <c r="U586" s="13">
        <v>2.16999999999988</v>
      </c>
      <c r="V586" s="26" t="str">
        <f t="shared" ca="1" si="58"/>
        <v/>
      </c>
      <c r="W586" s="26">
        <f t="shared" ca="1" si="59"/>
        <v>3.7877858986687336E-2</v>
      </c>
      <c r="X586" s="26"/>
      <c r="Y586" s="12">
        <v>568</v>
      </c>
      <c r="Z586" s="13">
        <v>2.16999999999988</v>
      </c>
      <c r="AA586" s="26" t="str">
        <f t="shared" ca="1" si="60"/>
        <v/>
      </c>
      <c r="AB586" s="26" t="str">
        <f t="shared" ca="1" si="61"/>
        <v/>
      </c>
      <c r="AC586" s="26">
        <f t="shared" ca="1" si="62"/>
        <v>3.7877858986687336E-2</v>
      </c>
      <c r="AD586" s="26"/>
      <c r="AE586" s="12">
        <v>568</v>
      </c>
      <c r="AF586" s="13">
        <v>2.16999999999988</v>
      </c>
      <c r="AG586" s="26" t="str">
        <f t="shared" ca="1" si="63"/>
        <v/>
      </c>
      <c r="AH586" s="26">
        <f t="shared" ca="1" si="64"/>
        <v>3.7877858986687336E-2</v>
      </c>
    </row>
    <row r="587" spans="20:34" x14ac:dyDescent="0.2">
      <c r="T587" s="12">
        <v>569</v>
      </c>
      <c r="U587" s="13">
        <v>2.1799999999998798</v>
      </c>
      <c r="V587" s="26" t="str">
        <f t="shared" ca="1" si="58"/>
        <v/>
      </c>
      <c r="W587" s="26">
        <f t="shared" ca="1" si="59"/>
        <v>3.7062910247816203E-2</v>
      </c>
      <c r="X587" s="26"/>
      <c r="Y587" s="12">
        <v>569</v>
      </c>
      <c r="Z587" s="13">
        <v>2.1799999999998798</v>
      </c>
      <c r="AA587" s="26" t="str">
        <f t="shared" ca="1" si="60"/>
        <v/>
      </c>
      <c r="AB587" s="26" t="str">
        <f t="shared" ca="1" si="61"/>
        <v/>
      </c>
      <c r="AC587" s="26">
        <f t="shared" ca="1" si="62"/>
        <v>3.7062910247816203E-2</v>
      </c>
      <c r="AD587" s="26"/>
      <c r="AE587" s="12">
        <v>569</v>
      </c>
      <c r="AF587" s="13">
        <v>2.1799999999998798</v>
      </c>
      <c r="AG587" s="26" t="str">
        <f t="shared" ca="1" si="63"/>
        <v/>
      </c>
      <c r="AH587" s="26">
        <f t="shared" ca="1" si="64"/>
        <v>3.7062910247816203E-2</v>
      </c>
    </row>
    <row r="588" spans="20:34" x14ac:dyDescent="0.2">
      <c r="T588" s="12">
        <v>570</v>
      </c>
      <c r="U588" s="13">
        <v>2.18999999999988</v>
      </c>
      <c r="V588" s="26" t="str">
        <f t="shared" ca="1" si="58"/>
        <v/>
      </c>
      <c r="W588" s="26">
        <f t="shared" ca="1" si="59"/>
        <v>3.6261868904915756E-2</v>
      </c>
      <c r="X588" s="26"/>
      <c r="Y588" s="12">
        <v>570</v>
      </c>
      <c r="Z588" s="13">
        <v>2.18999999999988</v>
      </c>
      <c r="AA588" s="26" t="str">
        <f t="shared" ca="1" si="60"/>
        <v/>
      </c>
      <c r="AB588" s="26" t="str">
        <f t="shared" ca="1" si="61"/>
        <v/>
      </c>
      <c r="AC588" s="26">
        <f t="shared" ca="1" si="62"/>
        <v>3.6261868904915756E-2</v>
      </c>
      <c r="AD588" s="26"/>
      <c r="AE588" s="12">
        <v>570</v>
      </c>
      <c r="AF588" s="13">
        <v>2.18999999999988</v>
      </c>
      <c r="AG588" s="26" t="str">
        <f t="shared" ca="1" si="63"/>
        <v/>
      </c>
      <c r="AH588" s="26">
        <f t="shared" ca="1" si="64"/>
        <v>3.6261868904915756E-2</v>
      </c>
    </row>
    <row r="589" spans="20:34" x14ac:dyDescent="0.2">
      <c r="T589" s="12">
        <v>571</v>
      </c>
      <c r="U589" s="13">
        <v>2.1999999999998798</v>
      </c>
      <c r="V589" s="26" t="str">
        <f t="shared" ca="1" si="58"/>
        <v/>
      </c>
      <c r="W589" s="26">
        <f t="shared" ca="1" si="59"/>
        <v>3.5474592846240813E-2</v>
      </c>
      <c r="X589" s="26"/>
      <c r="Y589" s="12">
        <v>571</v>
      </c>
      <c r="Z589" s="13">
        <v>2.1999999999998798</v>
      </c>
      <c r="AA589" s="26" t="str">
        <f t="shared" ca="1" si="60"/>
        <v/>
      </c>
      <c r="AB589" s="26" t="str">
        <f t="shared" ca="1" si="61"/>
        <v/>
      </c>
      <c r="AC589" s="26">
        <f t="shared" ca="1" si="62"/>
        <v>3.5474592846240813E-2</v>
      </c>
      <c r="AD589" s="26"/>
      <c r="AE589" s="12">
        <v>571</v>
      </c>
      <c r="AF589" s="13">
        <v>2.1999999999998798</v>
      </c>
      <c r="AG589" s="26" t="str">
        <f t="shared" ca="1" si="63"/>
        <v/>
      </c>
      <c r="AH589" s="26">
        <f t="shared" ca="1" si="64"/>
        <v>3.5474592846240813E-2</v>
      </c>
    </row>
    <row r="590" spans="20:34" x14ac:dyDescent="0.2">
      <c r="T590" s="12">
        <v>572</v>
      </c>
      <c r="U590" s="13">
        <v>2.2099999999998801</v>
      </c>
      <c r="V590" s="26" t="str">
        <f t="shared" ca="1" si="58"/>
        <v/>
      </c>
      <c r="W590" s="26">
        <f t="shared" ca="1" si="59"/>
        <v>3.4700938953928021E-2</v>
      </c>
      <c r="X590" s="26"/>
      <c r="Y590" s="12">
        <v>572</v>
      </c>
      <c r="Z590" s="13">
        <v>2.2099999999998801</v>
      </c>
      <c r="AA590" s="26" t="str">
        <f t="shared" ca="1" si="60"/>
        <v/>
      </c>
      <c r="AB590" s="26" t="str">
        <f t="shared" ca="1" si="61"/>
        <v/>
      </c>
      <c r="AC590" s="26">
        <f t="shared" ca="1" si="62"/>
        <v>3.4700938953928021E-2</v>
      </c>
      <c r="AD590" s="26"/>
      <c r="AE590" s="12">
        <v>572</v>
      </c>
      <c r="AF590" s="13">
        <v>2.2099999999998801</v>
      </c>
      <c r="AG590" s="26" t="str">
        <f t="shared" ca="1" si="63"/>
        <v/>
      </c>
      <c r="AH590" s="26">
        <f t="shared" ca="1" si="64"/>
        <v>3.4700938953928021E-2</v>
      </c>
    </row>
    <row r="591" spans="20:34" x14ac:dyDescent="0.2">
      <c r="T591" s="12">
        <v>573</v>
      </c>
      <c r="U591" s="13">
        <v>2.2199999999998798</v>
      </c>
      <c r="V591" s="26" t="str">
        <f t="shared" ca="1" si="58"/>
        <v/>
      </c>
      <c r="W591" s="26">
        <f t="shared" ca="1" si="59"/>
        <v>3.3940763182458249E-2</v>
      </c>
      <c r="X591" s="26"/>
      <c r="Y591" s="12">
        <v>573</v>
      </c>
      <c r="Z591" s="13">
        <v>2.2199999999998798</v>
      </c>
      <c r="AA591" s="26" t="str">
        <f t="shared" ca="1" si="60"/>
        <v/>
      </c>
      <c r="AB591" s="26" t="str">
        <f t="shared" ca="1" si="61"/>
        <v/>
      </c>
      <c r="AC591" s="26">
        <f t="shared" ca="1" si="62"/>
        <v>3.3940763182458249E-2</v>
      </c>
      <c r="AD591" s="26"/>
      <c r="AE591" s="12">
        <v>573</v>
      </c>
      <c r="AF591" s="13">
        <v>2.2199999999998798</v>
      </c>
      <c r="AG591" s="26" t="str">
        <f t="shared" ca="1" si="63"/>
        <v/>
      </c>
      <c r="AH591" s="26">
        <f t="shared" ca="1" si="64"/>
        <v>3.3940763182458249E-2</v>
      </c>
    </row>
    <row r="592" spans="20:34" x14ac:dyDescent="0.2">
      <c r="T592" s="12">
        <v>574</v>
      </c>
      <c r="U592" s="13">
        <v>2.2299999999998801</v>
      </c>
      <c r="V592" s="26" t="str">
        <f t="shared" ca="1" si="58"/>
        <v/>
      </c>
      <c r="W592" s="26">
        <f t="shared" ca="1" si="59"/>
        <v>3.319392063586999E-2</v>
      </c>
      <c r="X592" s="26"/>
      <c r="Y592" s="12">
        <v>574</v>
      </c>
      <c r="Z592" s="13">
        <v>2.2299999999998801</v>
      </c>
      <c r="AA592" s="26" t="str">
        <f t="shared" ca="1" si="60"/>
        <v/>
      </c>
      <c r="AB592" s="26" t="str">
        <f t="shared" ca="1" si="61"/>
        <v/>
      </c>
      <c r="AC592" s="26">
        <f t="shared" ca="1" si="62"/>
        <v>3.319392063586999E-2</v>
      </c>
      <c r="AD592" s="26"/>
      <c r="AE592" s="12">
        <v>574</v>
      </c>
      <c r="AF592" s="13">
        <v>2.2299999999998801</v>
      </c>
      <c r="AG592" s="26" t="str">
        <f t="shared" ca="1" si="63"/>
        <v/>
      </c>
      <c r="AH592" s="26">
        <f t="shared" ca="1" si="64"/>
        <v>3.319392063586999E-2</v>
      </c>
    </row>
    <row r="593" spans="20:34" x14ac:dyDescent="0.2">
      <c r="T593" s="12">
        <v>575</v>
      </c>
      <c r="U593" s="13">
        <v>2.2399999999998799</v>
      </c>
      <c r="V593" s="26" t="str">
        <f t="shared" ca="1" si="58"/>
        <v/>
      </c>
      <c r="W593" s="26">
        <f t="shared" ca="1" si="59"/>
        <v>3.2460265643706188E-2</v>
      </c>
      <c r="X593" s="26"/>
      <c r="Y593" s="12">
        <v>575</v>
      </c>
      <c r="Z593" s="13">
        <v>2.2399999999998799</v>
      </c>
      <c r="AA593" s="26" t="str">
        <f t="shared" ca="1" si="60"/>
        <v/>
      </c>
      <c r="AB593" s="26" t="str">
        <f t="shared" ca="1" si="61"/>
        <v/>
      </c>
      <c r="AC593" s="26">
        <f t="shared" ca="1" si="62"/>
        <v>3.2460265643706188E-2</v>
      </c>
      <c r="AD593" s="26"/>
      <c r="AE593" s="12">
        <v>575</v>
      </c>
      <c r="AF593" s="13">
        <v>2.2399999999998799</v>
      </c>
      <c r="AG593" s="26" t="str">
        <f t="shared" ca="1" si="63"/>
        <v/>
      </c>
      <c r="AH593" s="26">
        <f t="shared" ca="1" si="64"/>
        <v>3.2460265643706188E-2</v>
      </c>
    </row>
    <row r="594" spans="20:34" x14ac:dyDescent="0.2">
      <c r="T594" s="12">
        <v>576</v>
      </c>
      <c r="U594" s="13">
        <v>2.2499999999998801</v>
      </c>
      <c r="V594" s="26" t="str">
        <f t="shared" ca="1" si="58"/>
        <v/>
      </c>
      <c r="W594" s="26">
        <f t="shared" ca="1" si="59"/>
        <v>3.1739651835675987E-2</v>
      </c>
      <c r="X594" s="26"/>
      <c r="Y594" s="12">
        <v>576</v>
      </c>
      <c r="Z594" s="13">
        <v>2.2499999999998801</v>
      </c>
      <c r="AA594" s="26" t="str">
        <f t="shared" ca="1" si="60"/>
        <v/>
      </c>
      <c r="AB594" s="26" t="str">
        <f t="shared" ca="1" si="61"/>
        <v/>
      </c>
      <c r="AC594" s="26">
        <f t="shared" ca="1" si="62"/>
        <v>3.1739651835675987E-2</v>
      </c>
      <c r="AD594" s="26"/>
      <c r="AE594" s="12">
        <v>576</v>
      </c>
      <c r="AF594" s="13">
        <v>2.2499999999998801</v>
      </c>
      <c r="AG594" s="26" t="str">
        <f t="shared" ca="1" si="63"/>
        <v/>
      </c>
      <c r="AH594" s="26">
        <f t="shared" ca="1" si="64"/>
        <v>3.1739651835675987E-2</v>
      </c>
    </row>
    <row r="595" spans="20:34" x14ac:dyDescent="0.2">
      <c r="T595" s="12">
        <v>577</v>
      </c>
      <c r="U595" s="13">
        <v>2.2599999999998799</v>
      </c>
      <c r="V595" s="26" t="str">
        <f t="shared" ref="V595:V658" ca="1" si="65">IF(U595&lt;TestStat,NORMDIST(U595,0,1,0),"")</f>
        <v/>
      </c>
      <c r="W595" s="26">
        <f t="shared" ref="W595:W658" ca="1" si="66">IF(U595&gt;=TestStat,NORMDIST(U595,0,1,0),"")</f>
        <v>3.103193221501668E-2</v>
      </c>
      <c r="X595" s="26"/>
      <c r="Y595" s="12">
        <v>577</v>
      </c>
      <c r="Z595" s="13">
        <v>2.2599999999998799</v>
      </c>
      <c r="AA595" s="26" t="str">
        <f t="shared" ref="AA595:AA658" ca="1" si="67">IF(Z595&lt;-ABS(TestStat),NORMDIST(Z595,0,1,0),"")</f>
        <v/>
      </c>
      <c r="AB595" s="26" t="str">
        <f t="shared" ref="AB595:AB658" ca="1" si="68">IF(AND(Z595&gt;=-ABS(TestStat),Z595&lt;=ABS(TestStat)),NORMDIST(Z595,0,1,0),"")</f>
        <v/>
      </c>
      <c r="AC595" s="26">
        <f t="shared" ref="AC595:AC658" ca="1" si="69">IF(Z595&gt;ABS(TestStat),NORMDIST(Z595,0,1,0),"")</f>
        <v>3.103193221501668E-2</v>
      </c>
      <c r="AD595" s="26"/>
      <c r="AE595" s="12">
        <v>577</v>
      </c>
      <c r="AF595" s="13">
        <v>2.2599999999998799</v>
      </c>
      <c r="AG595" s="26" t="str">
        <f t="shared" ref="AG595:AG658" ca="1" si="70">IF(AF595&lt;=TestStat,NORMDIST(AF595,0,1,0),"")</f>
        <v/>
      </c>
      <c r="AH595" s="26">
        <f t="shared" ref="AH595:AH658" ca="1" si="71">IF(AF595&gt;TestStat,NORMDIST(AF595,0,1,0),"")</f>
        <v>3.103193221501668E-2</v>
      </c>
    </row>
    <row r="596" spans="20:34" x14ac:dyDescent="0.2">
      <c r="T596" s="12">
        <v>578</v>
      </c>
      <c r="U596" s="13">
        <v>2.2699999999998801</v>
      </c>
      <c r="V596" s="26" t="str">
        <f t="shared" ca="1" si="65"/>
        <v/>
      </c>
      <c r="W596" s="26">
        <f t="shared" ca="1" si="66"/>
        <v>3.0336959230539896E-2</v>
      </c>
      <c r="X596" s="26"/>
      <c r="Y596" s="12">
        <v>578</v>
      </c>
      <c r="Z596" s="13">
        <v>2.2699999999998801</v>
      </c>
      <c r="AA596" s="26" t="str">
        <f t="shared" ca="1" si="67"/>
        <v/>
      </c>
      <c r="AB596" s="26" t="str">
        <f t="shared" ca="1" si="68"/>
        <v/>
      </c>
      <c r="AC596" s="26">
        <f t="shared" ca="1" si="69"/>
        <v>3.0336959230539896E-2</v>
      </c>
      <c r="AD596" s="26"/>
      <c r="AE596" s="12">
        <v>578</v>
      </c>
      <c r="AF596" s="13">
        <v>2.2699999999998801</v>
      </c>
      <c r="AG596" s="26" t="str">
        <f t="shared" ca="1" si="70"/>
        <v/>
      </c>
      <c r="AH596" s="26">
        <f t="shared" ca="1" si="71"/>
        <v>3.0336959230539896E-2</v>
      </c>
    </row>
    <row r="597" spans="20:34" x14ac:dyDescent="0.2">
      <c r="T597" s="12">
        <v>579</v>
      </c>
      <c r="U597" s="13">
        <v>2.2799999999998799</v>
      </c>
      <c r="V597" s="26" t="str">
        <f t="shared" ca="1" si="65"/>
        <v/>
      </c>
      <c r="W597" s="26">
        <f t="shared" ca="1" si="66"/>
        <v>2.965458484734939E-2</v>
      </c>
      <c r="X597" s="26"/>
      <c r="Y597" s="12">
        <v>579</v>
      </c>
      <c r="Z597" s="13">
        <v>2.2799999999998799</v>
      </c>
      <c r="AA597" s="26" t="str">
        <f t="shared" ca="1" si="67"/>
        <v/>
      </c>
      <c r="AB597" s="26" t="str">
        <f t="shared" ca="1" si="68"/>
        <v/>
      </c>
      <c r="AC597" s="26">
        <f t="shared" ca="1" si="69"/>
        <v>2.965458484734939E-2</v>
      </c>
      <c r="AD597" s="26"/>
      <c r="AE597" s="12">
        <v>579</v>
      </c>
      <c r="AF597" s="13">
        <v>2.2799999999998799</v>
      </c>
      <c r="AG597" s="26" t="str">
        <f t="shared" ca="1" si="70"/>
        <v/>
      </c>
      <c r="AH597" s="26">
        <f t="shared" ca="1" si="71"/>
        <v>2.965458484734939E-2</v>
      </c>
    </row>
    <row r="598" spans="20:34" x14ac:dyDescent="0.2">
      <c r="T598" s="12">
        <v>580</v>
      </c>
      <c r="U598" s="13">
        <v>2.2899999999998801</v>
      </c>
      <c r="V598" s="26" t="str">
        <f t="shared" ca="1" si="65"/>
        <v/>
      </c>
      <c r="W598" s="26">
        <f t="shared" ca="1" si="66"/>
        <v>2.8984660616217382E-2</v>
      </c>
      <c r="X598" s="26"/>
      <c r="Y598" s="12">
        <v>580</v>
      </c>
      <c r="Z598" s="13">
        <v>2.2899999999998801</v>
      </c>
      <c r="AA598" s="26" t="str">
        <f t="shared" ca="1" si="67"/>
        <v/>
      </c>
      <c r="AB598" s="26" t="str">
        <f t="shared" ca="1" si="68"/>
        <v/>
      </c>
      <c r="AC598" s="26">
        <f t="shared" ca="1" si="69"/>
        <v>2.8984660616217382E-2</v>
      </c>
      <c r="AD598" s="26"/>
      <c r="AE598" s="12">
        <v>580</v>
      </c>
      <c r="AF598" s="13">
        <v>2.2899999999998801</v>
      </c>
      <c r="AG598" s="26" t="str">
        <f t="shared" ca="1" si="70"/>
        <v/>
      </c>
      <c r="AH598" s="26">
        <f t="shared" ca="1" si="71"/>
        <v>2.8984660616217382E-2</v>
      </c>
    </row>
    <row r="599" spans="20:34" x14ac:dyDescent="0.2">
      <c r="T599" s="12">
        <v>581</v>
      </c>
      <c r="U599" s="13">
        <v>2.2999999999998799</v>
      </c>
      <c r="V599" s="26" t="str">
        <f t="shared" ca="1" si="65"/>
        <v/>
      </c>
      <c r="W599" s="26">
        <f t="shared" ca="1" si="66"/>
        <v>2.8327037741608999E-2</v>
      </c>
      <c r="X599" s="26"/>
      <c r="Y599" s="12">
        <v>581</v>
      </c>
      <c r="Z599" s="13">
        <v>2.2999999999998799</v>
      </c>
      <c r="AA599" s="26" t="str">
        <f t="shared" ca="1" si="67"/>
        <v/>
      </c>
      <c r="AB599" s="26" t="str">
        <f t="shared" ca="1" si="68"/>
        <v/>
      </c>
      <c r="AC599" s="26">
        <f t="shared" ca="1" si="69"/>
        <v>2.8327037741608999E-2</v>
      </c>
      <c r="AD599" s="26"/>
      <c r="AE599" s="12">
        <v>581</v>
      </c>
      <c r="AF599" s="13">
        <v>2.2999999999998799</v>
      </c>
      <c r="AG599" s="26" t="str">
        <f t="shared" ca="1" si="70"/>
        <v/>
      </c>
      <c r="AH599" s="26">
        <f t="shared" ca="1" si="71"/>
        <v>2.8327037741608999E-2</v>
      </c>
    </row>
    <row r="600" spans="20:34" x14ac:dyDescent="0.2">
      <c r="T600" s="12">
        <v>582</v>
      </c>
      <c r="U600" s="13">
        <v>2.3099999999998801</v>
      </c>
      <c r="V600" s="26" t="str">
        <f t="shared" ca="1" si="65"/>
        <v/>
      </c>
      <c r="W600" s="26">
        <f t="shared" ca="1" si="66"/>
        <v>2.768156714834423E-2</v>
      </c>
      <c r="X600" s="26"/>
      <c r="Y600" s="12">
        <v>582</v>
      </c>
      <c r="Z600" s="13">
        <v>2.3099999999998801</v>
      </c>
      <c r="AA600" s="26" t="str">
        <f t="shared" ca="1" si="67"/>
        <v/>
      </c>
      <c r="AB600" s="26" t="str">
        <f t="shared" ca="1" si="68"/>
        <v/>
      </c>
      <c r="AC600" s="26">
        <f t="shared" ca="1" si="69"/>
        <v>2.768156714834423E-2</v>
      </c>
      <c r="AD600" s="26"/>
      <c r="AE600" s="12">
        <v>582</v>
      </c>
      <c r="AF600" s="13">
        <v>2.3099999999998801</v>
      </c>
      <c r="AG600" s="26" t="str">
        <f t="shared" ca="1" si="70"/>
        <v/>
      </c>
      <c r="AH600" s="26">
        <f t="shared" ca="1" si="71"/>
        <v>2.768156714834423E-2</v>
      </c>
    </row>
    <row r="601" spans="20:34" x14ac:dyDescent="0.2">
      <c r="T601" s="12">
        <v>583</v>
      </c>
      <c r="U601" s="13">
        <v>2.3199999999998799</v>
      </c>
      <c r="V601" s="26" t="str">
        <f t="shared" ca="1" si="65"/>
        <v/>
      </c>
      <c r="W601" s="26">
        <f t="shared" ca="1" si="66"/>
        <v>2.7048099546889318E-2</v>
      </c>
      <c r="X601" s="26"/>
      <c r="Y601" s="12">
        <v>583</v>
      </c>
      <c r="Z601" s="13">
        <v>2.3199999999998799</v>
      </c>
      <c r="AA601" s="26" t="str">
        <f t="shared" ca="1" si="67"/>
        <v/>
      </c>
      <c r="AB601" s="26" t="str">
        <f t="shared" ca="1" si="68"/>
        <v/>
      </c>
      <c r="AC601" s="26">
        <f t="shared" ca="1" si="69"/>
        <v>2.7048099546889318E-2</v>
      </c>
      <c r="AD601" s="26"/>
      <c r="AE601" s="12">
        <v>583</v>
      </c>
      <c r="AF601" s="13">
        <v>2.3199999999998799</v>
      </c>
      <c r="AG601" s="26" t="str">
        <f t="shared" ca="1" si="70"/>
        <v/>
      </c>
      <c r="AH601" s="26">
        <f t="shared" ca="1" si="71"/>
        <v>2.7048099546889318E-2</v>
      </c>
    </row>
    <row r="602" spans="20:34" x14ac:dyDescent="0.2">
      <c r="T602" s="12">
        <v>584</v>
      </c>
      <c r="U602" s="13">
        <v>2.3299999999998802</v>
      </c>
      <c r="V602" s="26" t="str">
        <f t="shared" ca="1" si="65"/>
        <v/>
      </c>
      <c r="W602" s="26">
        <f t="shared" ca="1" si="66"/>
        <v>2.64264854972691E-2</v>
      </c>
      <c r="X602" s="26"/>
      <c r="Y602" s="12">
        <v>584</v>
      </c>
      <c r="Z602" s="13">
        <v>2.3299999999998802</v>
      </c>
      <c r="AA602" s="26" t="str">
        <f t="shared" ca="1" si="67"/>
        <v/>
      </c>
      <c r="AB602" s="26" t="str">
        <f t="shared" ca="1" si="68"/>
        <v/>
      </c>
      <c r="AC602" s="26">
        <f t="shared" ca="1" si="69"/>
        <v>2.64264854972691E-2</v>
      </c>
      <c r="AD602" s="26"/>
      <c r="AE602" s="12">
        <v>584</v>
      </c>
      <c r="AF602" s="13">
        <v>2.3299999999998802</v>
      </c>
      <c r="AG602" s="26" t="str">
        <f t="shared" ca="1" si="70"/>
        <v/>
      </c>
      <c r="AH602" s="26">
        <f t="shared" ca="1" si="71"/>
        <v>2.64264854972691E-2</v>
      </c>
    </row>
    <row r="603" spans="20:34" x14ac:dyDescent="0.2">
      <c r="T603" s="12">
        <v>585</v>
      </c>
      <c r="U603" s="13">
        <v>2.33999999999988</v>
      </c>
      <c r="V603" s="26" t="str">
        <f t="shared" ca="1" si="65"/>
        <v/>
      </c>
      <c r="W603" s="26">
        <f t="shared" ca="1" si="66"/>
        <v>2.5816575471594938E-2</v>
      </c>
      <c r="X603" s="26"/>
      <c r="Y603" s="12">
        <v>585</v>
      </c>
      <c r="Z603" s="13">
        <v>2.33999999999988</v>
      </c>
      <c r="AA603" s="26" t="str">
        <f t="shared" ca="1" si="67"/>
        <v/>
      </c>
      <c r="AB603" s="26" t="str">
        <f t="shared" ca="1" si="68"/>
        <v/>
      </c>
      <c r="AC603" s="26">
        <f t="shared" ca="1" si="69"/>
        <v>2.5816575471594938E-2</v>
      </c>
      <c r="AD603" s="26"/>
      <c r="AE603" s="12">
        <v>585</v>
      </c>
      <c r="AF603" s="13">
        <v>2.33999999999988</v>
      </c>
      <c r="AG603" s="26" t="str">
        <f t="shared" ca="1" si="70"/>
        <v/>
      </c>
      <c r="AH603" s="26">
        <f t="shared" ca="1" si="71"/>
        <v>2.5816575471594938E-2</v>
      </c>
    </row>
    <row r="604" spans="20:34" x14ac:dyDescent="0.2">
      <c r="T604" s="12">
        <v>586</v>
      </c>
      <c r="U604" s="13">
        <v>2.3499999999998802</v>
      </c>
      <c r="V604" s="26" t="str">
        <f t="shared" ca="1" si="65"/>
        <v/>
      </c>
      <c r="W604" s="26">
        <f t="shared" ca="1" si="66"/>
        <v>2.5218219915201491E-2</v>
      </c>
      <c r="X604" s="26"/>
      <c r="Y604" s="12">
        <v>586</v>
      </c>
      <c r="Z604" s="13">
        <v>2.3499999999998802</v>
      </c>
      <c r="AA604" s="26" t="str">
        <f t="shared" ca="1" si="67"/>
        <v/>
      </c>
      <c r="AB604" s="26" t="str">
        <f t="shared" ca="1" si="68"/>
        <v/>
      </c>
      <c r="AC604" s="26">
        <f t="shared" ca="1" si="69"/>
        <v>2.5218219915201491E-2</v>
      </c>
      <c r="AD604" s="26"/>
      <c r="AE604" s="12">
        <v>586</v>
      </c>
      <c r="AF604" s="13">
        <v>2.3499999999998802</v>
      </c>
      <c r="AG604" s="26" t="str">
        <f t="shared" ca="1" si="70"/>
        <v/>
      </c>
      <c r="AH604" s="26">
        <f t="shared" ca="1" si="71"/>
        <v>2.5218219915201491E-2</v>
      </c>
    </row>
    <row r="605" spans="20:34" x14ac:dyDescent="0.2">
      <c r="T605" s="12">
        <v>587</v>
      </c>
      <c r="U605" s="13">
        <v>2.35999999999988</v>
      </c>
      <c r="V605" s="26" t="str">
        <f t="shared" ca="1" si="65"/>
        <v/>
      </c>
      <c r="W605" s="26">
        <f t="shared" ca="1" si="66"/>
        <v>2.4631269306389474E-2</v>
      </c>
      <c r="X605" s="26"/>
      <c r="Y605" s="12">
        <v>587</v>
      </c>
      <c r="Z605" s="13">
        <v>2.35999999999988</v>
      </c>
      <c r="AA605" s="26" t="str">
        <f t="shared" ca="1" si="67"/>
        <v/>
      </c>
      <c r="AB605" s="26" t="str">
        <f t="shared" ca="1" si="68"/>
        <v/>
      </c>
      <c r="AC605" s="26">
        <f t="shared" ca="1" si="69"/>
        <v>2.4631269306389474E-2</v>
      </c>
      <c r="AD605" s="26"/>
      <c r="AE605" s="12">
        <v>587</v>
      </c>
      <c r="AF605" s="13">
        <v>2.35999999999988</v>
      </c>
      <c r="AG605" s="26" t="str">
        <f t="shared" ca="1" si="70"/>
        <v/>
      </c>
      <c r="AH605" s="26">
        <f t="shared" ca="1" si="71"/>
        <v>2.4631269306389474E-2</v>
      </c>
    </row>
    <row r="606" spans="20:34" x14ac:dyDescent="0.2">
      <c r="T606" s="12">
        <v>588</v>
      </c>
      <c r="U606" s="13">
        <v>2.36999999999987</v>
      </c>
      <c r="V606" s="26" t="str">
        <f t="shared" ca="1" si="65"/>
        <v/>
      </c>
      <c r="W606" s="26">
        <f t="shared" ca="1" si="66"/>
        <v>2.4055574214770385E-2</v>
      </c>
      <c r="X606" s="26"/>
      <c r="Y606" s="12">
        <v>588</v>
      </c>
      <c r="Z606" s="13">
        <v>2.36999999999987</v>
      </c>
      <c r="AA606" s="26" t="str">
        <f t="shared" ca="1" si="67"/>
        <v/>
      </c>
      <c r="AB606" s="26" t="str">
        <f t="shared" ca="1" si="68"/>
        <v/>
      </c>
      <c r="AC606" s="26">
        <f t="shared" ca="1" si="69"/>
        <v>2.4055574214770385E-2</v>
      </c>
      <c r="AD606" s="26"/>
      <c r="AE606" s="12">
        <v>588</v>
      </c>
      <c r="AF606" s="13">
        <v>2.36999999999987</v>
      </c>
      <c r="AG606" s="26" t="str">
        <f t="shared" ca="1" si="70"/>
        <v/>
      </c>
      <c r="AH606" s="26">
        <f t="shared" ca="1" si="71"/>
        <v>2.4055574214770385E-2</v>
      </c>
    </row>
    <row r="607" spans="20:34" x14ac:dyDescent="0.2">
      <c r="T607" s="12">
        <v>589</v>
      </c>
      <c r="U607" s="13">
        <v>2.3799999999998702</v>
      </c>
      <c r="V607" s="26" t="str">
        <f t="shared" ca="1" si="65"/>
        <v/>
      </c>
      <c r="W607" s="26">
        <f t="shared" ca="1" si="66"/>
        <v>2.3490985358208614E-2</v>
      </c>
      <c r="X607" s="26"/>
      <c r="Y607" s="12">
        <v>589</v>
      </c>
      <c r="Z607" s="13">
        <v>2.3799999999998702</v>
      </c>
      <c r="AA607" s="26" t="str">
        <f t="shared" ca="1" si="67"/>
        <v/>
      </c>
      <c r="AB607" s="26" t="str">
        <f t="shared" ca="1" si="68"/>
        <v/>
      </c>
      <c r="AC607" s="26">
        <f t="shared" ca="1" si="69"/>
        <v>2.3490985358208614E-2</v>
      </c>
      <c r="AD607" s="26"/>
      <c r="AE607" s="12">
        <v>589</v>
      </c>
      <c r="AF607" s="13">
        <v>2.3799999999998702</v>
      </c>
      <c r="AG607" s="26" t="str">
        <f t="shared" ca="1" si="70"/>
        <v/>
      </c>
      <c r="AH607" s="26">
        <f t="shared" ca="1" si="71"/>
        <v>2.3490985358208614E-2</v>
      </c>
    </row>
    <row r="608" spans="20:34" x14ac:dyDescent="0.2">
      <c r="T608" s="12">
        <v>590</v>
      </c>
      <c r="U608" s="13">
        <v>2.38999999999987</v>
      </c>
      <c r="V608" s="26" t="str">
        <f t="shared" ca="1" si="65"/>
        <v/>
      </c>
      <c r="W608" s="26">
        <f t="shared" ca="1" si="66"/>
        <v>2.2937353658367823E-2</v>
      </c>
      <c r="X608" s="26"/>
      <c r="Y608" s="12">
        <v>590</v>
      </c>
      <c r="Z608" s="13">
        <v>2.38999999999987</v>
      </c>
      <c r="AA608" s="26" t="str">
        <f t="shared" ca="1" si="67"/>
        <v/>
      </c>
      <c r="AB608" s="26" t="str">
        <f t="shared" ca="1" si="68"/>
        <v/>
      </c>
      <c r="AC608" s="26">
        <f t="shared" ca="1" si="69"/>
        <v>2.2937353658367823E-2</v>
      </c>
      <c r="AD608" s="26"/>
      <c r="AE608" s="12">
        <v>590</v>
      </c>
      <c r="AF608" s="13">
        <v>2.38999999999987</v>
      </c>
      <c r="AG608" s="26" t="str">
        <f t="shared" ca="1" si="70"/>
        <v/>
      </c>
      <c r="AH608" s="26">
        <f t="shared" ca="1" si="71"/>
        <v>2.2937353658367823E-2</v>
      </c>
    </row>
    <row r="609" spans="20:34" x14ac:dyDescent="0.2">
      <c r="T609" s="12">
        <v>591</v>
      </c>
      <c r="U609" s="13">
        <v>2.3999999999998698</v>
      </c>
      <c r="V609" s="26" t="str">
        <f t="shared" ca="1" si="65"/>
        <v/>
      </c>
      <c r="W609" s="26">
        <f t="shared" ca="1" si="66"/>
        <v>2.2394530294849894E-2</v>
      </c>
      <c r="X609" s="26"/>
      <c r="Y609" s="12">
        <v>591</v>
      </c>
      <c r="Z609" s="13">
        <v>2.3999999999998698</v>
      </c>
      <c r="AA609" s="26" t="str">
        <f t="shared" ca="1" si="67"/>
        <v/>
      </c>
      <c r="AB609" s="26" t="str">
        <f t="shared" ca="1" si="68"/>
        <v/>
      </c>
      <c r="AC609" s="26">
        <f t="shared" ca="1" si="69"/>
        <v>2.2394530294849894E-2</v>
      </c>
      <c r="AD609" s="26"/>
      <c r="AE609" s="12">
        <v>591</v>
      </c>
      <c r="AF609" s="13">
        <v>2.3999999999998698</v>
      </c>
      <c r="AG609" s="26" t="str">
        <f t="shared" ca="1" si="70"/>
        <v/>
      </c>
      <c r="AH609" s="26">
        <f t="shared" ca="1" si="71"/>
        <v>2.2394530294849894E-2</v>
      </c>
    </row>
    <row r="610" spans="20:34" x14ac:dyDescent="0.2">
      <c r="T610" s="12">
        <v>592</v>
      </c>
      <c r="U610" s="13">
        <v>2.40999999999987</v>
      </c>
      <c r="V610" s="26" t="str">
        <f t="shared" ca="1" si="65"/>
        <v/>
      </c>
      <c r="W610" s="26">
        <f t="shared" ca="1" si="66"/>
        <v>2.1862366757936239E-2</v>
      </c>
      <c r="X610" s="26"/>
      <c r="Y610" s="12">
        <v>592</v>
      </c>
      <c r="Z610" s="13">
        <v>2.40999999999987</v>
      </c>
      <c r="AA610" s="26" t="str">
        <f t="shared" ca="1" si="67"/>
        <v/>
      </c>
      <c r="AB610" s="26" t="str">
        <f t="shared" ca="1" si="68"/>
        <v/>
      </c>
      <c r="AC610" s="26">
        <f t="shared" ca="1" si="69"/>
        <v>2.1862366757936239E-2</v>
      </c>
      <c r="AD610" s="26"/>
      <c r="AE610" s="12">
        <v>592</v>
      </c>
      <c r="AF610" s="13">
        <v>2.40999999999987</v>
      </c>
      <c r="AG610" s="26" t="str">
        <f t="shared" ca="1" si="70"/>
        <v/>
      </c>
      <c r="AH610" s="26">
        <f t="shared" ca="1" si="71"/>
        <v>2.1862366757936239E-2</v>
      </c>
    </row>
    <row r="611" spans="20:34" x14ac:dyDescent="0.2">
      <c r="T611" s="12">
        <v>593</v>
      </c>
      <c r="U611" s="13">
        <v>2.4199999999998698</v>
      </c>
      <c r="V611" s="26" t="str">
        <f t="shared" ca="1" si="65"/>
        <v/>
      </c>
      <c r="W611" s="26">
        <f t="shared" ca="1" si="66"/>
        <v>2.1340714899929506E-2</v>
      </c>
      <c r="X611" s="26"/>
      <c r="Y611" s="12">
        <v>593</v>
      </c>
      <c r="Z611" s="13">
        <v>2.4199999999998698</v>
      </c>
      <c r="AA611" s="26" t="str">
        <f t="shared" ca="1" si="67"/>
        <v/>
      </c>
      <c r="AB611" s="26" t="str">
        <f t="shared" ca="1" si="68"/>
        <v/>
      </c>
      <c r="AC611" s="26">
        <f t="shared" ca="1" si="69"/>
        <v>2.1340714899929506E-2</v>
      </c>
      <c r="AD611" s="26"/>
      <c r="AE611" s="12">
        <v>593</v>
      </c>
      <c r="AF611" s="13">
        <v>2.4199999999998698</v>
      </c>
      <c r="AG611" s="26" t="str">
        <f t="shared" ca="1" si="70"/>
        <v/>
      </c>
      <c r="AH611" s="26">
        <f t="shared" ca="1" si="71"/>
        <v>2.1340714899929506E-2</v>
      </c>
    </row>
    <row r="612" spans="20:34" x14ac:dyDescent="0.2">
      <c r="T612" s="12">
        <v>594</v>
      </c>
      <c r="U612" s="13">
        <v>2.42999999999987</v>
      </c>
      <c r="V612" s="26" t="str">
        <f t="shared" ca="1" si="65"/>
        <v/>
      </c>
      <c r="W612" s="26">
        <f t="shared" ca="1" si="66"/>
        <v>2.0829426985098771E-2</v>
      </c>
      <c r="X612" s="26"/>
      <c r="Y612" s="12">
        <v>594</v>
      </c>
      <c r="Z612" s="13">
        <v>2.42999999999987</v>
      </c>
      <c r="AA612" s="26" t="str">
        <f t="shared" ca="1" si="67"/>
        <v/>
      </c>
      <c r="AB612" s="26" t="str">
        <f t="shared" ca="1" si="68"/>
        <v/>
      </c>
      <c r="AC612" s="26">
        <f t="shared" ca="1" si="69"/>
        <v>2.0829426985098771E-2</v>
      </c>
      <c r="AD612" s="26"/>
      <c r="AE612" s="12">
        <v>594</v>
      </c>
      <c r="AF612" s="13">
        <v>2.42999999999987</v>
      </c>
      <c r="AG612" s="26" t="str">
        <f t="shared" ca="1" si="70"/>
        <v/>
      </c>
      <c r="AH612" s="26">
        <f t="shared" ca="1" si="71"/>
        <v>2.0829426985098771E-2</v>
      </c>
    </row>
    <row r="613" spans="20:34" x14ac:dyDescent="0.2">
      <c r="T613" s="12">
        <v>595</v>
      </c>
      <c r="U613" s="13">
        <v>2.4399999999998698</v>
      </c>
      <c r="V613" s="26" t="str">
        <f t="shared" ca="1" si="65"/>
        <v/>
      </c>
      <c r="W613" s="26">
        <f t="shared" ca="1" si="66"/>
        <v>2.0328355738232291E-2</v>
      </c>
      <c r="X613" s="26"/>
      <c r="Y613" s="12">
        <v>595</v>
      </c>
      <c r="Z613" s="13">
        <v>2.4399999999998698</v>
      </c>
      <c r="AA613" s="26" t="str">
        <f t="shared" ca="1" si="67"/>
        <v/>
      </c>
      <c r="AB613" s="26" t="str">
        <f t="shared" ca="1" si="68"/>
        <v/>
      </c>
      <c r="AC613" s="26">
        <f t="shared" ca="1" si="69"/>
        <v>2.0328355738232291E-2</v>
      </c>
      <c r="AD613" s="26"/>
      <c r="AE613" s="12">
        <v>595</v>
      </c>
      <c r="AF613" s="13">
        <v>2.4399999999998698</v>
      </c>
      <c r="AG613" s="26" t="str">
        <f t="shared" ca="1" si="70"/>
        <v/>
      </c>
      <c r="AH613" s="26">
        <f t="shared" ca="1" si="71"/>
        <v>2.0328355738232291E-2</v>
      </c>
    </row>
    <row r="614" spans="20:34" x14ac:dyDescent="0.2">
      <c r="T614" s="12">
        <v>596</v>
      </c>
      <c r="U614" s="13">
        <v>2.4499999999998701</v>
      </c>
      <c r="V614" s="26" t="str">
        <f t="shared" ca="1" si="65"/>
        <v/>
      </c>
      <c r="W614" s="26">
        <f t="shared" ca="1" si="66"/>
        <v>1.9837354391801638E-2</v>
      </c>
      <c r="X614" s="26"/>
      <c r="Y614" s="12">
        <v>596</v>
      </c>
      <c r="Z614" s="13">
        <v>2.4499999999998701</v>
      </c>
      <c r="AA614" s="26" t="str">
        <f t="shared" ca="1" si="67"/>
        <v/>
      </c>
      <c r="AB614" s="26" t="str">
        <f t="shared" ca="1" si="68"/>
        <v/>
      </c>
      <c r="AC614" s="26">
        <f t="shared" ca="1" si="69"/>
        <v>1.9837354391801638E-2</v>
      </c>
      <c r="AD614" s="26"/>
      <c r="AE614" s="12">
        <v>596</v>
      </c>
      <c r="AF614" s="13">
        <v>2.4499999999998701</v>
      </c>
      <c r="AG614" s="26" t="str">
        <f t="shared" ca="1" si="70"/>
        <v/>
      </c>
      <c r="AH614" s="26">
        <f t="shared" ca="1" si="71"/>
        <v>1.9837354391801638E-2</v>
      </c>
    </row>
    <row r="615" spans="20:34" x14ac:dyDescent="0.2">
      <c r="T615" s="12">
        <v>597</v>
      </c>
      <c r="U615" s="13">
        <v>2.4599999999998698</v>
      </c>
      <c r="V615" s="26" t="str">
        <f t="shared" ca="1" si="65"/>
        <v/>
      </c>
      <c r="W615" s="26">
        <f t="shared" ca="1" si="66"/>
        <v>1.9356276731743161E-2</v>
      </c>
      <c r="X615" s="26"/>
      <c r="Y615" s="12">
        <v>597</v>
      </c>
      <c r="Z615" s="13">
        <v>2.4599999999998698</v>
      </c>
      <c r="AA615" s="26" t="str">
        <f t="shared" ca="1" si="67"/>
        <v/>
      </c>
      <c r="AB615" s="26" t="str">
        <f t="shared" ca="1" si="68"/>
        <v/>
      </c>
      <c r="AC615" s="26">
        <f t="shared" ca="1" si="69"/>
        <v>1.9356276731743161E-2</v>
      </c>
      <c r="AD615" s="26"/>
      <c r="AE615" s="12">
        <v>597</v>
      </c>
      <c r="AF615" s="13">
        <v>2.4599999999998698</v>
      </c>
      <c r="AG615" s="26" t="str">
        <f t="shared" ca="1" si="70"/>
        <v/>
      </c>
      <c r="AH615" s="26">
        <f t="shared" ca="1" si="71"/>
        <v>1.9356276731743161E-2</v>
      </c>
    </row>
    <row r="616" spans="20:34" x14ac:dyDescent="0.2">
      <c r="T616" s="12">
        <v>598</v>
      </c>
      <c r="U616" s="13">
        <v>2.4699999999998701</v>
      </c>
      <c r="V616" s="26" t="str">
        <f t="shared" ca="1" si="65"/>
        <v/>
      </c>
      <c r="W616" s="26">
        <f t="shared" ca="1" si="66"/>
        <v>1.8884977141862234E-2</v>
      </c>
      <c r="X616" s="26"/>
      <c r="Y616" s="12">
        <v>598</v>
      </c>
      <c r="Z616" s="13">
        <v>2.4699999999998701</v>
      </c>
      <c r="AA616" s="26" t="str">
        <f t="shared" ca="1" si="67"/>
        <v/>
      </c>
      <c r="AB616" s="26" t="str">
        <f t="shared" ca="1" si="68"/>
        <v/>
      </c>
      <c r="AC616" s="26">
        <f t="shared" ca="1" si="69"/>
        <v>1.8884977141862234E-2</v>
      </c>
      <c r="AD616" s="26"/>
      <c r="AE616" s="12">
        <v>598</v>
      </c>
      <c r="AF616" s="13">
        <v>2.4699999999998701</v>
      </c>
      <c r="AG616" s="26" t="str">
        <f t="shared" ca="1" si="70"/>
        <v/>
      </c>
      <c r="AH616" s="26">
        <f t="shared" ca="1" si="71"/>
        <v>1.8884977141862234E-2</v>
      </c>
    </row>
    <row r="617" spans="20:34" x14ac:dyDescent="0.2">
      <c r="T617" s="12">
        <v>599</v>
      </c>
      <c r="U617" s="13">
        <v>2.4799999999998699</v>
      </c>
      <c r="V617" s="26" t="str">
        <f t="shared" ca="1" si="65"/>
        <v/>
      </c>
      <c r="W617" s="26">
        <f t="shared" ca="1" si="66"/>
        <v>1.8423310646867995E-2</v>
      </c>
      <c r="X617" s="26"/>
      <c r="Y617" s="12">
        <v>599</v>
      </c>
      <c r="Z617" s="13">
        <v>2.4799999999998699</v>
      </c>
      <c r="AA617" s="26" t="str">
        <f t="shared" ca="1" si="67"/>
        <v/>
      </c>
      <c r="AB617" s="26" t="str">
        <f t="shared" ca="1" si="68"/>
        <v/>
      </c>
      <c r="AC617" s="26">
        <f t="shared" ca="1" si="69"/>
        <v>1.8423310646867995E-2</v>
      </c>
      <c r="AD617" s="26"/>
      <c r="AE617" s="12">
        <v>599</v>
      </c>
      <c r="AF617" s="13">
        <v>2.4799999999998699</v>
      </c>
      <c r="AG617" s="26" t="str">
        <f t="shared" ca="1" si="70"/>
        <v/>
      </c>
      <c r="AH617" s="26">
        <f t="shared" ca="1" si="71"/>
        <v>1.8423310646867995E-2</v>
      </c>
    </row>
    <row r="618" spans="20:34" x14ac:dyDescent="0.2">
      <c r="T618" s="12">
        <v>600</v>
      </c>
      <c r="U618" s="13">
        <v>2.4899999999998701</v>
      </c>
      <c r="V618" s="26" t="str">
        <f t="shared" ca="1" si="65"/>
        <v/>
      </c>
      <c r="W618" s="26">
        <f t="shared" ca="1" si="66"/>
        <v>1.7971132954045451E-2</v>
      </c>
      <c r="X618" s="26"/>
      <c r="Y618" s="12">
        <v>600</v>
      </c>
      <c r="Z618" s="13">
        <v>2.4899999999998701</v>
      </c>
      <c r="AA618" s="26" t="str">
        <f t="shared" ca="1" si="67"/>
        <v/>
      </c>
      <c r="AB618" s="26" t="str">
        <f t="shared" ca="1" si="68"/>
        <v/>
      </c>
      <c r="AC618" s="26">
        <f t="shared" ca="1" si="69"/>
        <v>1.7971132954045451E-2</v>
      </c>
      <c r="AD618" s="26"/>
      <c r="AE618" s="12">
        <v>600</v>
      </c>
      <c r="AF618" s="13">
        <v>2.4899999999998701</v>
      </c>
      <c r="AG618" s="26" t="str">
        <f t="shared" ca="1" si="70"/>
        <v/>
      </c>
      <c r="AH618" s="26">
        <f t="shared" ca="1" si="71"/>
        <v>1.7971132954045451E-2</v>
      </c>
    </row>
    <row r="619" spans="20:34" x14ac:dyDescent="0.2">
      <c r="T619" s="12">
        <v>601</v>
      </c>
      <c r="U619" s="13">
        <v>2.4999999999998699</v>
      </c>
      <c r="V619" s="26" t="str">
        <f t="shared" ca="1" si="65"/>
        <v/>
      </c>
      <c r="W619" s="26">
        <f t="shared" ca="1" si="66"/>
        <v>1.7528300493574237E-2</v>
      </c>
      <c r="X619" s="26"/>
      <c r="Y619" s="12">
        <v>601</v>
      </c>
      <c r="Z619" s="13">
        <v>2.4999999999998699</v>
      </c>
      <c r="AA619" s="26" t="str">
        <f t="shared" ca="1" si="67"/>
        <v/>
      </c>
      <c r="AB619" s="26" t="str">
        <f t="shared" ca="1" si="68"/>
        <v/>
      </c>
      <c r="AC619" s="26">
        <f t="shared" ca="1" si="69"/>
        <v>1.7528300493574237E-2</v>
      </c>
      <c r="AD619" s="26"/>
      <c r="AE619" s="12">
        <v>601</v>
      </c>
      <c r="AF619" s="13">
        <v>2.4999999999998699</v>
      </c>
      <c r="AG619" s="26" t="str">
        <f t="shared" ca="1" si="70"/>
        <v/>
      </c>
      <c r="AH619" s="26">
        <f t="shared" ca="1" si="71"/>
        <v>1.7528300493574237E-2</v>
      </c>
    </row>
    <row r="620" spans="20:34" x14ac:dyDescent="0.2">
      <c r="T620" s="12">
        <v>602</v>
      </c>
      <c r="U620" s="13">
        <v>2.5099999999998701</v>
      </c>
      <c r="V620" s="26" t="str">
        <f t="shared" ca="1" si="65"/>
        <v/>
      </c>
      <c r="W620" s="26">
        <f t="shared" ca="1" si="66"/>
        <v>1.7094670457502518E-2</v>
      </c>
      <c r="X620" s="26"/>
      <c r="Y620" s="12">
        <v>602</v>
      </c>
      <c r="Z620" s="13">
        <v>2.5099999999998701</v>
      </c>
      <c r="AA620" s="26" t="str">
        <f t="shared" ca="1" si="67"/>
        <v/>
      </c>
      <c r="AB620" s="26" t="str">
        <f t="shared" ca="1" si="68"/>
        <v/>
      </c>
      <c r="AC620" s="26">
        <f t="shared" ca="1" si="69"/>
        <v>1.7094670457502518E-2</v>
      </c>
      <c r="AD620" s="26"/>
      <c r="AE620" s="12">
        <v>602</v>
      </c>
      <c r="AF620" s="13">
        <v>2.5099999999998701</v>
      </c>
      <c r="AG620" s="26" t="str">
        <f t="shared" ca="1" si="70"/>
        <v/>
      </c>
      <c r="AH620" s="26">
        <f t="shared" ca="1" si="71"/>
        <v>1.7094670457502518E-2</v>
      </c>
    </row>
    <row r="621" spans="20:34" x14ac:dyDescent="0.2">
      <c r="T621" s="12">
        <v>603</v>
      </c>
      <c r="U621" s="13">
        <v>2.5199999999998699</v>
      </c>
      <c r="V621" s="26" t="str">
        <f t="shared" ca="1" si="65"/>
        <v/>
      </c>
      <c r="W621" s="26">
        <f t="shared" ca="1" si="66"/>
        <v>1.6670100837386528E-2</v>
      </c>
      <c r="X621" s="26"/>
      <c r="Y621" s="12">
        <v>603</v>
      </c>
      <c r="Z621" s="13">
        <v>2.5199999999998699</v>
      </c>
      <c r="AA621" s="26" t="str">
        <f t="shared" ca="1" si="67"/>
        <v/>
      </c>
      <c r="AB621" s="26" t="str">
        <f t="shared" ca="1" si="68"/>
        <v/>
      </c>
      <c r="AC621" s="26">
        <f t="shared" ca="1" si="69"/>
        <v>1.6670100837386528E-2</v>
      </c>
      <c r="AD621" s="26"/>
      <c r="AE621" s="12">
        <v>603</v>
      </c>
      <c r="AF621" s="13">
        <v>2.5199999999998699</v>
      </c>
      <c r="AG621" s="26" t="str">
        <f t="shared" ca="1" si="70"/>
        <v/>
      </c>
      <c r="AH621" s="26">
        <f t="shared" ca="1" si="71"/>
        <v>1.6670100837386528E-2</v>
      </c>
    </row>
    <row r="622" spans="20:34" x14ac:dyDescent="0.2">
      <c r="T622" s="12">
        <v>604</v>
      </c>
      <c r="U622" s="13">
        <v>2.5299999999998701</v>
      </c>
      <c r="V622" s="26" t="str">
        <f t="shared" ca="1" si="65"/>
        <v/>
      </c>
      <c r="W622" s="26">
        <f t="shared" ca="1" si="66"/>
        <v>1.6254450460605838E-2</v>
      </c>
      <c r="X622" s="26"/>
      <c r="Y622" s="12">
        <v>604</v>
      </c>
      <c r="Z622" s="13">
        <v>2.5299999999998701</v>
      </c>
      <c r="AA622" s="26" t="str">
        <f t="shared" ca="1" si="67"/>
        <v/>
      </c>
      <c r="AB622" s="26" t="str">
        <f t="shared" ca="1" si="68"/>
        <v/>
      </c>
      <c r="AC622" s="26">
        <f t="shared" ca="1" si="69"/>
        <v>1.6254450460605838E-2</v>
      </c>
      <c r="AD622" s="26"/>
      <c r="AE622" s="12">
        <v>604</v>
      </c>
      <c r="AF622" s="13">
        <v>2.5299999999998701</v>
      </c>
      <c r="AG622" s="26" t="str">
        <f t="shared" ca="1" si="70"/>
        <v/>
      </c>
      <c r="AH622" s="26">
        <f t="shared" ca="1" si="71"/>
        <v>1.6254450460605838E-2</v>
      </c>
    </row>
    <row r="623" spans="20:34" x14ac:dyDescent="0.2">
      <c r="T623" s="12">
        <v>605</v>
      </c>
      <c r="U623" s="13">
        <v>2.5399999999998699</v>
      </c>
      <c r="V623" s="26" t="str">
        <f t="shared" ca="1" si="65"/>
        <v/>
      </c>
      <c r="W623" s="26">
        <f t="shared" ca="1" si="66"/>
        <v>1.5847579025366054E-2</v>
      </c>
      <c r="X623" s="26"/>
      <c r="Y623" s="12">
        <v>605</v>
      </c>
      <c r="Z623" s="13">
        <v>2.5399999999998699</v>
      </c>
      <c r="AA623" s="26" t="str">
        <f t="shared" ca="1" si="67"/>
        <v/>
      </c>
      <c r="AB623" s="26" t="str">
        <f t="shared" ca="1" si="68"/>
        <v/>
      </c>
      <c r="AC623" s="26">
        <f t="shared" ca="1" si="69"/>
        <v>1.5847579025366054E-2</v>
      </c>
      <c r="AD623" s="26"/>
      <c r="AE623" s="12">
        <v>605</v>
      </c>
      <c r="AF623" s="13">
        <v>2.5399999999998699</v>
      </c>
      <c r="AG623" s="26" t="str">
        <f t="shared" ca="1" si="70"/>
        <v/>
      </c>
      <c r="AH623" s="26">
        <f t="shared" ca="1" si="71"/>
        <v>1.5847579025366054E-2</v>
      </c>
    </row>
    <row r="624" spans="20:34" x14ac:dyDescent="0.2">
      <c r="T624" s="12">
        <v>606</v>
      </c>
      <c r="U624" s="13">
        <v>2.5499999999998701</v>
      </c>
      <c r="V624" s="26" t="str">
        <f t="shared" ca="1" si="65"/>
        <v/>
      </c>
      <c r="W624" s="26">
        <f t="shared" ca="1" si="66"/>
        <v>1.5449347134400286E-2</v>
      </c>
      <c r="X624" s="26"/>
      <c r="Y624" s="12">
        <v>606</v>
      </c>
      <c r="Z624" s="13">
        <v>2.5499999999998701</v>
      </c>
      <c r="AA624" s="26" t="str">
        <f t="shared" ca="1" si="67"/>
        <v/>
      </c>
      <c r="AB624" s="26" t="str">
        <f t="shared" ca="1" si="68"/>
        <v/>
      </c>
      <c r="AC624" s="26">
        <f t="shared" ca="1" si="69"/>
        <v>1.5449347134400286E-2</v>
      </c>
      <c r="AD624" s="26"/>
      <c r="AE624" s="12">
        <v>606</v>
      </c>
      <c r="AF624" s="13">
        <v>2.5499999999998701</v>
      </c>
      <c r="AG624" s="26" t="str">
        <f t="shared" ca="1" si="70"/>
        <v/>
      </c>
      <c r="AH624" s="26">
        <f t="shared" ca="1" si="71"/>
        <v>1.5449347134400286E-2</v>
      </c>
    </row>
    <row r="625" spans="20:34" x14ac:dyDescent="0.2">
      <c r="T625" s="12">
        <v>607</v>
      </c>
      <c r="U625" s="13">
        <v>2.5599999999998699</v>
      </c>
      <c r="V625" s="26" t="str">
        <f t="shared" ca="1" si="65"/>
        <v/>
      </c>
      <c r="W625" s="26">
        <f t="shared" ca="1" si="66"/>
        <v>1.5059616327382465E-2</v>
      </c>
      <c r="X625" s="26"/>
      <c r="Y625" s="12">
        <v>607</v>
      </c>
      <c r="Z625" s="13">
        <v>2.5599999999998699</v>
      </c>
      <c r="AA625" s="26" t="str">
        <f t="shared" ca="1" si="67"/>
        <v/>
      </c>
      <c r="AB625" s="26" t="str">
        <f t="shared" ca="1" si="68"/>
        <v/>
      </c>
      <c r="AC625" s="26">
        <f t="shared" ca="1" si="69"/>
        <v>1.5059616327382465E-2</v>
      </c>
      <c r="AD625" s="26"/>
      <c r="AE625" s="12">
        <v>607</v>
      </c>
      <c r="AF625" s="13">
        <v>2.5599999999998699</v>
      </c>
      <c r="AG625" s="26" t="str">
        <f t="shared" ca="1" si="70"/>
        <v/>
      </c>
      <c r="AH625" s="26">
        <f t="shared" ca="1" si="71"/>
        <v>1.5059616327382465E-2</v>
      </c>
    </row>
    <row r="626" spans="20:34" x14ac:dyDescent="0.2">
      <c r="T626" s="12">
        <v>608</v>
      </c>
      <c r="U626" s="13">
        <v>2.5699999999998702</v>
      </c>
      <c r="V626" s="26" t="str">
        <f t="shared" ca="1" si="65"/>
        <v/>
      </c>
      <c r="W626" s="26">
        <f t="shared" ca="1" si="66"/>
        <v>1.4678249112064933E-2</v>
      </c>
      <c r="X626" s="26"/>
      <c r="Y626" s="12">
        <v>608</v>
      </c>
      <c r="Z626" s="13">
        <v>2.5699999999998702</v>
      </c>
      <c r="AA626" s="26" t="str">
        <f t="shared" ca="1" si="67"/>
        <v/>
      </c>
      <c r="AB626" s="26" t="str">
        <f t="shared" ca="1" si="68"/>
        <v/>
      </c>
      <c r="AC626" s="26">
        <f t="shared" ca="1" si="69"/>
        <v>1.4678249112064933E-2</v>
      </c>
      <c r="AD626" s="26"/>
      <c r="AE626" s="12">
        <v>608</v>
      </c>
      <c r="AF626" s="13">
        <v>2.5699999999998702</v>
      </c>
      <c r="AG626" s="26" t="str">
        <f t="shared" ca="1" si="70"/>
        <v/>
      </c>
      <c r="AH626" s="26">
        <f t="shared" ca="1" si="71"/>
        <v>1.4678249112064933E-2</v>
      </c>
    </row>
    <row r="627" spans="20:34" x14ac:dyDescent="0.2">
      <c r="T627" s="12">
        <v>609</v>
      </c>
      <c r="U627" s="13">
        <v>2.57999999999987</v>
      </c>
      <c r="V627" s="26" t="str">
        <f t="shared" ca="1" si="65"/>
        <v/>
      </c>
      <c r="W627" s="26">
        <f t="shared" ca="1" si="66"/>
        <v>1.430510899415449E-2</v>
      </c>
      <c r="X627" s="26"/>
      <c r="Y627" s="12">
        <v>609</v>
      </c>
      <c r="Z627" s="13">
        <v>2.57999999999987</v>
      </c>
      <c r="AA627" s="26" t="str">
        <f t="shared" ca="1" si="67"/>
        <v/>
      </c>
      <c r="AB627" s="26" t="str">
        <f t="shared" ca="1" si="68"/>
        <v/>
      </c>
      <c r="AC627" s="26">
        <f t="shared" ca="1" si="69"/>
        <v>1.430510899415449E-2</v>
      </c>
      <c r="AD627" s="26"/>
      <c r="AE627" s="12">
        <v>609</v>
      </c>
      <c r="AF627" s="13">
        <v>2.57999999999987</v>
      </c>
      <c r="AG627" s="26" t="str">
        <f t="shared" ca="1" si="70"/>
        <v/>
      </c>
      <c r="AH627" s="26">
        <f t="shared" ca="1" si="71"/>
        <v>1.430510899415449E-2</v>
      </c>
    </row>
    <row r="628" spans="20:34" x14ac:dyDescent="0.2">
      <c r="T628" s="12">
        <v>610</v>
      </c>
      <c r="U628" s="13">
        <v>2.5899999999998702</v>
      </c>
      <c r="V628" s="26" t="str">
        <f t="shared" ca="1" si="65"/>
        <v/>
      </c>
      <c r="W628" s="26">
        <f t="shared" ca="1" si="66"/>
        <v>1.3940060505940504E-2</v>
      </c>
      <c r="X628" s="26"/>
      <c r="Y628" s="12">
        <v>610</v>
      </c>
      <c r="Z628" s="13">
        <v>2.5899999999998702</v>
      </c>
      <c r="AA628" s="26" t="str">
        <f t="shared" ca="1" si="67"/>
        <v/>
      </c>
      <c r="AB628" s="26" t="str">
        <f t="shared" ca="1" si="68"/>
        <v/>
      </c>
      <c r="AC628" s="26">
        <f t="shared" ca="1" si="69"/>
        <v>1.3940060505940504E-2</v>
      </c>
      <c r="AD628" s="26"/>
      <c r="AE628" s="12">
        <v>610</v>
      </c>
      <c r="AF628" s="13">
        <v>2.5899999999998702</v>
      </c>
      <c r="AG628" s="26" t="str">
        <f t="shared" ca="1" si="70"/>
        <v/>
      </c>
      <c r="AH628" s="26">
        <f t="shared" ca="1" si="71"/>
        <v>1.3940060505940504E-2</v>
      </c>
    </row>
    <row r="629" spans="20:34" x14ac:dyDescent="0.2">
      <c r="T629" s="12">
        <v>611</v>
      </c>
      <c r="U629" s="13">
        <v>2.59999999999987</v>
      </c>
      <c r="V629" s="26" t="str">
        <f t="shared" ca="1" si="65"/>
        <v/>
      </c>
      <c r="W629" s="26">
        <f t="shared" ca="1" si="66"/>
        <v>1.3582969233690208E-2</v>
      </c>
      <c r="X629" s="26"/>
      <c r="Y629" s="12">
        <v>611</v>
      </c>
      <c r="Z629" s="13">
        <v>2.59999999999987</v>
      </c>
      <c r="AA629" s="26" t="str">
        <f t="shared" ca="1" si="67"/>
        <v/>
      </c>
      <c r="AB629" s="26" t="str">
        <f t="shared" ca="1" si="68"/>
        <v/>
      </c>
      <c r="AC629" s="26">
        <f t="shared" ca="1" si="69"/>
        <v>1.3582969233690208E-2</v>
      </c>
      <c r="AD629" s="26"/>
      <c r="AE629" s="12">
        <v>611</v>
      </c>
      <c r="AF629" s="13">
        <v>2.59999999999987</v>
      </c>
      <c r="AG629" s="26" t="str">
        <f t="shared" ca="1" si="70"/>
        <v/>
      </c>
      <c r="AH629" s="26">
        <f t="shared" ca="1" si="71"/>
        <v>1.3582969233690208E-2</v>
      </c>
    </row>
    <row r="630" spans="20:34" x14ac:dyDescent="0.2">
      <c r="T630" s="12">
        <v>612</v>
      </c>
      <c r="U630" s="13">
        <v>2.6099999999998702</v>
      </c>
      <c r="V630" s="26" t="str">
        <f t="shared" ca="1" si="65"/>
        <v/>
      </c>
      <c r="W630" s="26">
        <f t="shared" ca="1" si="66"/>
        <v>1.323370184382585E-2</v>
      </c>
      <c r="X630" s="26"/>
      <c r="Y630" s="12">
        <v>612</v>
      </c>
      <c r="Z630" s="13">
        <v>2.6099999999998702</v>
      </c>
      <c r="AA630" s="26" t="str">
        <f t="shared" ca="1" si="67"/>
        <v/>
      </c>
      <c r="AB630" s="26" t="str">
        <f t="shared" ca="1" si="68"/>
        <v/>
      </c>
      <c r="AC630" s="26">
        <f t="shared" ca="1" si="69"/>
        <v>1.323370184382585E-2</v>
      </c>
      <c r="AD630" s="26"/>
      <c r="AE630" s="12">
        <v>612</v>
      </c>
      <c r="AF630" s="13">
        <v>2.6099999999998702</v>
      </c>
      <c r="AG630" s="26" t="str">
        <f t="shared" ca="1" si="70"/>
        <v/>
      </c>
      <c r="AH630" s="26">
        <f t="shared" ca="1" si="71"/>
        <v>1.323370184382585E-2</v>
      </c>
    </row>
    <row r="631" spans="20:34" x14ac:dyDescent="0.2">
      <c r="T631" s="12">
        <v>613</v>
      </c>
      <c r="U631" s="13">
        <v>2.61999999999987</v>
      </c>
      <c r="V631" s="26" t="str">
        <f t="shared" ca="1" si="65"/>
        <v/>
      </c>
      <c r="W631" s="26">
        <f t="shared" ca="1" si="66"/>
        <v>1.2892126107899702E-2</v>
      </c>
      <c r="X631" s="26"/>
      <c r="Y631" s="12">
        <v>613</v>
      </c>
      <c r="Z631" s="13">
        <v>2.61999999999987</v>
      </c>
      <c r="AA631" s="26" t="str">
        <f t="shared" ca="1" si="67"/>
        <v/>
      </c>
      <c r="AB631" s="26" t="str">
        <f t="shared" ca="1" si="68"/>
        <v/>
      </c>
      <c r="AC631" s="26">
        <f t="shared" ca="1" si="69"/>
        <v>1.2892126107899702E-2</v>
      </c>
      <c r="AD631" s="26"/>
      <c r="AE631" s="12">
        <v>613</v>
      </c>
      <c r="AF631" s="13">
        <v>2.61999999999987</v>
      </c>
      <c r="AG631" s="26" t="str">
        <f t="shared" ca="1" si="70"/>
        <v/>
      </c>
      <c r="AH631" s="26">
        <f t="shared" ca="1" si="71"/>
        <v>1.2892126107899702E-2</v>
      </c>
    </row>
    <row r="632" spans="20:34" x14ac:dyDescent="0.2">
      <c r="T632" s="12">
        <v>614</v>
      </c>
      <c r="U632" s="13">
        <v>2.6299999999998702</v>
      </c>
      <c r="V632" s="26" t="str">
        <f t="shared" ca="1" si="65"/>
        <v/>
      </c>
      <c r="W632" s="26">
        <f t="shared" ca="1" si="66"/>
        <v>1.2558110926382494E-2</v>
      </c>
      <c r="X632" s="26"/>
      <c r="Y632" s="12">
        <v>614</v>
      </c>
      <c r="Z632" s="13">
        <v>2.6299999999998702</v>
      </c>
      <c r="AA632" s="26" t="str">
        <f t="shared" ca="1" si="67"/>
        <v/>
      </c>
      <c r="AB632" s="26" t="str">
        <f t="shared" ca="1" si="68"/>
        <v/>
      </c>
      <c r="AC632" s="26">
        <f t="shared" ca="1" si="69"/>
        <v>1.2558110926382494E-2</v>
      </c>
      <c r="AD632" s="26"/>
      <c r="AE632" s="12">
        <v>614</v>
      </c>
      <c r="AF632" s="13">
        <v>2.6299999999998702</v>
      </c>
      <c r="AG632" s="26" t="str">
        <f t="shared" ca="1" si="70"/>
        <v/>
      </c>
      <c r="AH632" s="26">
        <f t="shared" ca="1" si="71"/>
        <v>1.2558110926382494E-2</v>
      </c>
    </row>
    <row r="633" spans="20:34" x14ac:dyDescent="0.2">
      <c r="T633" s="12">
        <v>615</v>
      </c>
      <c r="U633" s="13">
        <v>2.63999999999987</v>
      </c>
      <c r="V633" s="26" t="str">
        <f t="shared" ca="1" si="65"/>
        <v/>
      </c>
      <c r="W633" s="26">
        <f t="shared" ca="1" si="66"/>
        <v>1.2231526351282175E-2</v>
      </c>
      <c r="X633" s="26"/>
      <c r="Y633" s="12">
        <v>615</v>
      </c>
      <c r="Z633" s="13">
        <v>2.63999999999987</v>
      </c>
      <c r="AA633" s="26" t="str">
        <f t="shared" ca="1" si="67"/>
        <v/>
      </c>
      <c r="AB633" s="26" t="str">
        <f t="shared" ca="1" si="68"/>
        <v/>
      </c>
      <c r="AC633" s="26">
        <f t="shared" ca="1" si="69"/>
        <v>1.2231526351282175E-2</v>
      </c>
      <c r="AD633" s="26"/>
      <c r="AE633" s="12">
        <v>615</v>
      </c>
      <c r="AF633" s="13">
        <v>2.63999999999987</v>
      </c>
      <c r="AG633" s="26" t="str">
        <f t="shared" ca="1" si="70"/>
        <v/>
      </c>
      <c r="AH633" s="26">
        <f t="shared" ca="1" si="71"/>
        <v>1.2231526351282175E-2</v>
      </c>
    </row>
    <row r="634" spans="20:34" x14ac:dyDescent="0.2">
      <c r="T634" s="12">
        <v>616</v>
      </c>
      <c r="U634" s="13">
        <v>2.6499999999998698</v>
      </c>
      <c r="V634" s="26" t="str">
        <f t="shared" ca="1" si="65"/>
        <v/>
      </c>
      <c r="W634" s="26">
        <f t="shared" ca="1" si="66"/>
        <v>1.191224360760929E-2</v>
      </c>
      <c r="X634" s="26"/>
      <c r="Y634" s="12">
        <v>616</v>
      </c>
      <c r="Z634" s="13">
        <v>2.6499999999998698</v>
      </c>
      <c r="AA634" s="26" t="str">
        <f t="shared" ca="1" si="67"/>
        <v/>
      </c>
      <c r="AB634" s="26" t="str">
        <f t="shared" ca="1" si="68"/>
        <v/>
      </c>
      <c r="AC634" s="26">
        <f t="shared" ca="1" si="69"/>
        <v>1.191224360760929E-2</v>
      </c>
      <c r="AD634" s="26"/>
      <c r="AE634" s="12">
        <v>616</v>
      </c>
      <c r="AF634" s="13">
        <v>2.6499999999998698</v>
      </c>
      <c r="AG634" s="26" t="str">
        <f t="shared" ca="1" si="70"/>
        <v/>
      </c>
      <c r="AH634" s="26">
        <f t="shared" ca="1" si="71"/>
        <v>1.191224360760929E-2</v>
      </c>
    </row>
    <row r="635" spans="20:34" x14ac:dyDescent="0.2">
      <c r="T635" s="12">
        <v>617</v>
      </c>
      <c r="U635" s="13">
        <v>2.65999999999987</v>
      </c>
      <c r="V635" s="26" t="str">
        <f t="shared" ca="1" si="65"/>
        <v/>
      </c>
      <c r="W635" s="26">
        <f t="shared" ca="1" si="66"/>
        <v>1.1600135113706575E-2</v>
      </c>
      <c r="X635" s="26"/>
      <c r="Y635" s="12">
        <v>617</v>
      </c>
      <c r="Z635" s="13">
        <v>2.65999999999987</v>
      </c>
      <c r="AA635" s="26" t="str">
        <f t="shared" ca="1" si="67"/>
        <v/>
      </c>
      <c r="AB635" s="26" t="str">
        <f t="shared" ca="1" si="68"/>
        <v/>
      </c>
      <c r="AC635" s="26">
        <f t="shared" ca="1" si="69"/>
        <v>1.1600135113706575E-2</v>
      </c>
      <c r="AD635" s="26"/>
      <c r="AE635" s="12">
        <v>617</v>
      </c>
      <c r="AF635" s="13">
        <v>2.65999999999987</v>
      </c>
      <c r="AG635" s="26" t="str">
        <f t="shared" ca="1" si="70"/>
        <v/>
      </c>
      <c r="AH635" s="26">
        <f t="shared" ca="1" si="71"/>
        <v>1.1600135113706575E-2</v>
      </c>
    </row>
    <row r="636" spans="20:34" x14ac:dyDescent="0.2">
      <c r="T636" s="12">
        <v>618</v>
      </c>
      <c r="U636" s="13">
        <v>2.6699999999998698</v>
      </c>
      <c r="V636" s="26" t="str">
        <f t="shared" ca="1" si="65"/>
        <v/>
      </c>
      <c r="W636" s="26">
        <f t="shared" ca="1" si="66"/>
        <v>1.1295074500460063E-2</v>
      </c>
      <c r="X636" s="26"/>
      <c r="Y636" s="12">
        <v>618</v>
      </c>
      <c r="Z636" s="13">
        <v>2.6699999999998698</v>
      </c>
      <c r="AA636" s="26" t="str">
        <f t="shared" ca="1" si="67"/>
        <v/>
      </c>
      <c r="AB636" s="26" t="str">
        <f t="shared" ca="1" si="68"/>
        <v/>
      </c>
      <c r="AC636" s="26">
        <f t="shared" ca="1" si="69"/>
        <v>1.1295074500460063E-2</v>
      </c>
      <c r="AD636" s="26"/>
      <c r="AE636" s="12">
        <v>618</v>
      </c>
      <c r="AF636" s="13">
        <v>2.6699999999998698</v>
      </c>
      <c r="AG636" s="26" t="str">
        <f t="shared" ca="1" si="70"/>
        <v/>
      </c>
      <c r="AH636" s="26">
        <f t="shared" ca="1" si="71"/>
        <v>1.1295074500460063E-2</v>
      </c>
    </row>
    <row r="637" spans="20:34" x14ac:dyDescent="0.2">
      <c r="T637" s="12">
        <v>619</v>
      </c>
      <c r="U637" s="13">
        <v>2.67999999999987</v>
      </c>
      <c r="V637" s="26" t="str">
        <f t="shared" ca="1" si="65"/>
        <v/>
      </c>
      <c r="W637" s="26">
        <f t="shared" ca="1" si="66"/>
        <v>1.0996936629409411E-2</v>
      </c>
      <c r="X637" s="26"/>
      <c r="Y637" s="12">
        <v>619</v>
      </c>
      <c r="Z637" s="13">
        <v>2.67999999999987</v>
      </c>
      <c r="AA637" s="26" t="str">
        <f t="shared" ca="1" si="67"/>
        <v/>
      </c>
      <c r="AB637" s="26" t="str">
        <f t="shared" ca="1" si="68"/>
        <v/>
      </c>
      <c r="AC637" s="26">
        <f t="shared" ca="1" si="69"/>
        <v>1.0996936629409411E-2</v>
      </c>
      <c r="AD637" s="26"/>
      <c r="AE637" s="12">
        <v>619</v>
      </c>
      <c r="AF637" s="13">
        <v>2.67999999999987</v>
      </c>
      <c r="AG637" s="26" t="str">
        <f t="shared" ca="1" si="70"/>
        <v/>
      </c>
      <c r="AH637" s="26">
        <f t="shared" ca="1" si="71"/>
        <v>1.0996936629409411E-2</v>
      </c>
    </row>
    <row r="638" spans="20:34" x14ac:dyDescent="0.2">
      <c r="T638" s="12">
        <v>620</v>
      </c>
      <c r="U638" s="13">
        <v>2.6899999999998698</v>
      </c>
      <c r="V638" s="26" t="str">
        <f t="shared" ca="1" si="65"/>
        <v/>
      </c>
      <c r="W638" s="26">
        <f t="shared" ca="1" si="66"/>
        <v>1.0705597609775932E-2</v>
      </c>
      <c r="X638" s="26"/>
      <c r="Y638" s="12">
        <v>620</v>
      </c>
      <c r="Z638" s="13">
        <v>2.6899999999998698</v>
      </c>
      <c r="AA638" s="26" t="str">
        <f t="shared" ca="1" si="67"/>
        <v/>
      </c>
      <c r="AB638" s="26" t="str">
        <f t="shared" ca="1" si="68"/>
        <v/>
      </c>
      <c r="AC638" s="26">
        <f t="shared" ca="1" si="69"/>
        <v>1.0705597609775932E-2</v>
      </c>
      <c r="AD638" s="26"/>
      <c r="AE638" s="12">
        <v>620</v>
      </c>
      <c r="AF638" s="13">
        <v>2.6899999999998698</v>
      </c>
      <c r="AG638" s="26" t="str">
        <f t="shared" ca="1" si="70"/>
        <v/>
      </c>
      <c r="AH638" s="26">
        <f t="shared" ca="1" si="71"/>
        <v>1.0705597609775932E-2</v>
      </c>
    </row>
    <row r="639" spans="20:34" x14ac:dyDescent="0.2">
      <c r="T639" s="12">
        <v>621</v>
      </c>
      <c r="U639" s="13">
        <v>2.6999999999998701</v>
      </c>
      <c r="V639" s="26" t="str">
        <f t="shared" ca="1" si="65"/>
        <v/>
      </c>
      <c r="W639" s="26">
        <f t="shared" ca="1" si="66"/>
        <v>1.0420934814426252E-2</v>
      </c>
      <c r="X639" s="26"/>
      <c r="Y639" s="12">
        <v>621</v>
      </c>
      <c r="Z639" s="13">
        <v>2.6999999999998701</v>
      </c>
      <c r="AA639" s="26" t="str">
        <f t="shared" ca="1" si="67"/>
        <v/>
      </c>
      <c r="AB639" s="26" t="str">
        <f t="shared" ca="1" si="68"/>
        <v/>
      </c>
      <c r="AC639" s="26">
        <f t="shared" ca="1" si="69"/>
        <v>1.0420934814426252E-2</v>
      </c>
      <c r="AD639" s="26"/>
      <c r="AE639" s="12">
        <v>621</v>
      </c>
      <c r="AF639" s="13">
        <v>2.6999999999998701</v>
      </c>
      <c r="AG639" s="26" t="str">
        <f t="shared" ca="1" si="70"/>
        <v/>
      </c>
      <c r="AH639" s="26">
        <f t="shared" ca="1" si="71"/>
        <v>1.0420934814426252E-2</v>
      </c>
    </row>
    <row r="640" spans="20:34" x14ac:dyDescent="0.2">
      <c r="T640" s="12">
        <v>622</v>
      </c>
      <c r="U640" s="13">
        <v>2.7099999999998698</v>
      </c>
      <c r="V640" s="26" t="str">
        <f t="shared" ca="1" si="65"/>
        <v/>
      </c>
      <c r="W640" s="26">
        <f t="shared" ca="1" si="66"/>
        <v>1.0142826894790654E-2</v>
      </c>
      <c r="X640" s="26"/>
      <c r="Y640" s="12">
        <v>622</v>
      </c>
      <c r="Z640" s="13">
        <v>2.7099999999998698</v>
      </c>
      <c r="AA640" s="26" t="str">
        <f t="shared" ca="1" si="67"/>
        <v/>
      </c>
      <c r="AB640" s="26" t="str">
        <f t="shared" ca="1" si="68"/>
        <v/>
      </c>
      <c r="AC640" s="26">
        <f t="shared" ca="1" si="69"/>
        <v>1.0142826894790654E-2</v>
      </c>
      <c r="AD640" s="26"/>
      <c r="AE640" s="12">
        <v>622</v>
      </c>
      <c r="AF640" s="13">
        <v>2.7099999999998698</v>
      </c>
      <c r="AG640" s="26" t="str">
        <f t="shared" ca="1" si="70"/>
        <v/>
      </c>
      <c r="AH640" s="26">
        <f t="shared" ca="1" si="71"/>
        <v>1.0142826894790654E-2</v>
      </c>
    </row>
    <row r="641" spans="20:34" x14ac:dyDescent="0.2">
      <c r="T641" s="12">
        <v>623</v>
      </c>
      <c r="U641" s="13">
        <v>2.7199999999998701</v>
      </c>
      <c r="V641" s="26" t="str">
        <f t="shared" ca="1" si="65"/>
        <v/>
      </c>
      <c r="W641" s="26">
        <f t="shared" ca="1" si="66"/>
        <v>9.8711537947546238E-3</v>
      </c>
      <c r="X641" s="26"/>
      <c r="Y641" s="12">
        <v>623</v>
      </c>
      <c r="Z641" s="13">
        <v>2.7199999999998701</v>
      </c>
      <c r="AA641" s="26" t="str">
        <f t="shared" ca="1" si="67"/>
        <v/>
      </c>
      <c r="AB641" s="26" t="str">
        <f t="shared" ca="1" si="68"/>
        <v/>
      </c>
      <c r="AC641" s="26">
        <f t="shared" ca="1" si="69"/>
        <v>9.8711537947546238E-3</v>
      </c>
      <c r="AD641" s="26"/>
      <c r="AE641" s="12">
        <v>623</v>
      </c>
      <c r="AF641" s="13">
        <v>2.7199999999998701</v>
      </c>
      <c r="AG641" s="26" t="str">
        <f t="shared" ca="1" si="70"/>
        <v/>
      </c>
      <c r="AH641" s="26">
        <f t="shared" ca="1" si="71"/>
        <v>9.8711537947546238E-3</v>
      </c>
    </row>
    <row r="642" spans="20:34" x14ac:dyDescent="0.2">
      <c r="T642" s="12">
        <v>624</v>
      </c>
      <c r="U642" s="13">
        <v>2.7299999999998699</v>
      </c>
      <c r="V642" s="26" t="str">
        <f t="shared" ca="1" si="65"/>
        <v/>
      </c>
      <c r="W642" s="26">
        <f t="shared" ca="1" si="66"/>
        <v>9.6057967635429994E-3</v>
      </c>
      <c r="X642" s="26"/>
      <c r="Y642" s="12">
        <v>624</v>
      </c>
      <c r="Z642" s="13">
        <v>2.7299999999998699</v>
      </c>
      <c r="AA642" s="26" t="str">
        <f t="shared" ca="1" si="67"/>
        <v/>
      </c>
      <c r="AB642" s="26" t="str">
        <f t="shared" ca="1" si="68"/>
        <v/>
      </c>
      <c r="AC642" s="26">
        <f t="shared" ca="1" si="69"/>
        <v>9.6057967635429994E-3</v>
      </c>
      <c r="AD642" s="26"/>
      <c r="AE642" s="12">
        <v>624</v>
      </c>
      <c r="AF642" s="13">
        <v>2.7299999999998699</v>
      </c>
      <c r="AG642" s="26" t="str">
        <f t="shared" ca="1" si="70"/>
        <v/>
      </c>
      <c r="AH642" s="26">
        <f t="shared" ca="1" si="71"/>
        <v>9.6057967635429994E-3</v>
      </c>
    </row>
    <row r="643" spans="20:34" x14ac:dyDescent="0.2">
      <c r="T643" s="12">
        <v>625</v>
      </c>
      <c r="U643" s="13">
        <v>2.7399999999998701</v>
      </c>
      <c r="V643" s="26" t="str">
        <f t="shared" ca="1" si="65"/>
        <v/>
      </c>
      <c r="W643" s="26">
        <f t="shared" ca="1" si="66"/>
        <v>9.3466383676156159E-3</v>
      </c>
      <c r="X643" s="26"/>
      <c r="Y643" s="12">
        <v>625</v>
      </c>
      <c r="Z643" s="13">
        <v>2.7399999999998701</v>
      </c>
      <c r="AA643" s="26" t="str">
        <f t="shared" ca="1" si="67"/>
        <v/>
      </c>
      <c r="AB643" s="26" t="str">
        <f t="shared" ca="1" si="68"/>
        <v/>
      </c>
      <c r="AC643" s="26">
        <f t="shared" ca="1" si="69"/>
        <v>9.3466383676156159E-3</v>
      </c>
      <c r="AD643" s="26"/>
      <c r="AE643" s="12">
        <v>625</v>
      </c>
      <c r="AF643" s="13">
        <v>2.7399999999998701</v>
      </c>
      <c r="AG643" s="26" t="str">
        <f t="shared" ca="1" si="70"/>
        <v/>
      </c>
      <c r="AH643" s="26">
        <f t="shared" ca="1" si="71"/>
        <v>9.3466383676156159E-3</v>
      </c>
    </row>
    <row r="644" spans="20:34" x14ac:dyDescent="0.2">
      <c r="T644" s="12">
        <v>626</v>
      </c>
      <c r="U644" s="13">
        <v>2.7499999999998699</v>
      </c>
      <c r="V644" s="26" t="str">
        <f t="shared" ca="1" si="65"/>
        <v/>
      </c>
      <c r="W644" s="26">
        <f t="shared" ca="1" si="66"/>
        <v>9.0935625015943072E-3</v>
      </c>
      <c r="X644" s="26"/>
      <c r="Y644" s="12">
        <v>626</v>
      </c>
      <c r="Z644" s="13">
        <v>2.7499999999998699</v>
      </c>
      <c r="AA644" s="26" t="str">
        <f t="shared" ca="1" si="67"/>
        <v/>
      </c>
      <c r="AB644" s="26" t="str">
        <f t="shared" ca="1" si="68"/>
        <v/>
      </c>
      <c r="AC644" s="26">
        <f t="shared" ca="1" si="69"/>
        <v>9.0935625015943072E-3</v>
      </c>
      <c r="AD644" s="26"/>
      <c r="AE644" s="12">
        <v>626</v>
      </c>
      <c r="AF644" s="13">
        <v>2.7499999999998699</v>
      </c>
      <c r="AG644" s="26" t="str">
        <f t="shared" ca="1" si="70"/>
        <v/>
      </c>
      <c r="AH644" s="26">
        <f t="shared" ca="1" si="71"/>
        <v>9.0935625015943072E-3</v>
      </c>
    </row>
    <row r="645" spans="20:34" x14ac:dyDescent="0.2">
      <c r="T645" s="12">
        <v>627</v>
      </c>
      <c r="U645" s="13">
        <v>2.7599999999998701</v>
      </c>
      <c r="V645" s="26" t="str">
        <f t="shared" ca="1" si="65"/>
        <v/>
      </c>
      <c r="W645" s="26">
        <f t="shared" ca="1" si="66"/>
        <v>8.8464543982403974E-3</v>
      </c>
      <c r="X645" s="26"/>
      <c r="Y645" s="12">
        <v>627</v>
      </c>
      <c r="Z645" s="13">
        <v>2.7599999999998701</v>
      </c>
      <c r="AA645" s="26" t="str">
        <f t="shared" ca="1" si="67"/>
        <v/>
      </c>
      <c r="AB645" s="26" t="str">
        <f t="shared" ca="1" si="68"/>
        <v/>
      </c>
      <c r="AC645" s="26">
        <f t="shared" ca="1" si="69"/>
        <v>8.8464543982403974E-3</v>
      </c>
      <c r="AD645" s="26"/>
      <c r="AE645" s="12">
        <v>627</v>
      </c>
      <c r="AF645" s="13">
        <v>2.7599999999998701</v>
      </c>
      <c r="AG645" s="26" t="str">
        <f t="shared" ca="1" si="70"/>
        <v/>
      </c>
      <c r="AH645" s="26">
        <f t="shared" ca="1" si="71"/>
        <v>8.8464543982403974E-3</v>
      </c>
    </row>
    <row r="646" spans="20:34" x14ac:dyDescent="0.2">
      <c r="T646" s="12">
        <v>628</v>
      </c>
      <c r="U646" s="13">
        <v>2.7699999999998699</v>
      </c>
      <c r="V646" s="26" t="str">
        <f t="shared" ca="1" si="65"/>
        <v/>
      </c>
      <c r="W646" s="26">
        <f t="shared" ca="1" si="66"/>
        <v>8.6052006375027749E-3</v>
      </c>
      <c r="X646" s="26"/>
      <c r="Y646" s="12">
        <v>628</v>
      </c>
      <c r="Z646" s="13">
        <v>2.7699999999998699</v>
      </c>
      <c r="AA646" s="26" t="str">
        <f t="shared" ca="1" si="67"/>
        <v/>
      </c>
      <c r="AB646" s="26" t="str">
        <f t="shared" ca="1" si="68"/>
        <v/>
      </c>
      <c r="AC646" s="26">
        <f t="shared" ca="1" si="69"/>
        <v>8.6052006375027749E-3</v>
      </c>
      <c r="AD646" s="26"/>
      <c r="AE646" s="12">
        <v>628</v>
      </c>
      <c r="AF646" s="13">
        <v>2.7699999999998699</v>
      </c>
      <c r="AG646" s="26" t="str">
        <f t="shared" ca="1" si="70"/>
        <v/>
      </c>
      <c r="AH646" s="26">
        <f t="shared" ca="1" si="71"/>
        <v>8.6052006375027749E-3</v>
      </c>
    </row>
    <row r="647" spans="20:34" x14ac:dyDescent="0.2">
      <c r="T647" s="12">
        <v>629</v>
      </c>
      <c r="U647" s="13">
        <v>2.7799999999998701</v>
      </c>
      <c r="V647" s="26" t="str">
        <f t="shared" ca="1" si="65"/>
        <v/>
      </c>
      <c r="W647" s="26">
        <f t="shared" ca="1" si="66"/>
        <v>8.3696891546560515E-3</v>
      </c>
      <c r="X647" s="26"/>
      <c r="Y647" s="12">
        <v>629</v>
      </c>
      <c r="Z647" s="13">
        <v>2.7799999999998701</v>
      </c>
      <c r="AA647" s="26" t="str">
        <f t="shared" ca="1" si="67"/>
        <v/>
      </c>
      <c r="AB647" s="26" t="str">
        <f t="shared" ca="1" si="68"/>
        <v/>
      </c>
      <c r="AC647" s="26">
        <f t="shared" ca="1" si="69"/>
        <v>8.3696891546560515E-3</v>
      </c>
      <c r="AD647" s="26"/>
      <c r="AE647" s="12">
        <v>629</v>
      </c>
      <c r="AF647" s="13">
        <v>2.7799999999998701</v>
      </c>
      <c r="AG647" s="26" t="str">
        <f t="shared" ca="1" si="70"/>
        <v/>
      </c>
      <c r="AH647" s="26">
        <f t="shared" ca="1" si="71"/>
        <v>8.3696891546560515E-3</v>
      </c>
    </row>
    <row r="648" spans="20:34" x14ac:dyDescent="0.2">
      <c r="T648" s="12">
        <v>630</v>
      </c>
      <c r="U648" s="13">
        <v>2.7899999999998699</v>
      </c>
      <c r="V648" s="26" t="str">
        <f t="shared" ca="1" si="65"/>
        <v/>
      </c>
      <c r="W648" s="26">
        <f t="shared" ca="1" si="66"/>
        <v>8.1398092475489792E-3</v>
      </c>
      <c r="X648" s="26"/>
      <c r="Y648" s="12">
        <v>630</v>
      </c>
      <c r="Z648" s="13">
        <v>2.7899999999998699</v>
      </c>
      <c r="AA648" s="26" t="str">
        <f t="shared" ca="1" si="67"/>
        <v/>
      </c>
      <c r="AB648" s="26" t="str">
        <f t="shared" ca="1" si="68"/>
        <v/>
      </c>
      <c r="AC648" s="26">
        <f t="shared" ca="1" si="69"/>
        <v>8.1398092475489792E-3</v>
      </c>
      <c r="AD648" s="26"/>
      <c r="AE648" s="12">
        <v>630</v>
      </c>
      <c r="AF648" s="13">
        <v>2.7899999999998699</v>
      </c>
      <c r="AG648" s="26" t="str">
        <f t="shared" ca="1" si="70"/>
        <v/>
      </c>
      <c r="AH648" s="26">
        <f t="shared" ca="1" si="71"/>
        <v>8.1398092475489792E-3</v>
      </c>
    </row>
    <row r="649" spans="20:34" x14ac:dyDescent="0.2">
      <c r="T649" s="12">
        <v>631</v>
      </c>
      <c r="U649" s="13">
        <v>2.7999999999998701</v>
      </c>
      <c r="V649" s="26" t="str">
        <f t="shared" ca="1" si="65"/>
        <v/>
      </c>
      <c r="W649" s="26">
        <f t="shared" ca="1" si="66"/>
        <v>7.915451582982843E-3</v>
      </c>
      <c r="X649" s="26"/>
      <c r="Y649" s="12">
        <v>631</v>
      </c>
      <c r="Z649" s="13">
        <v>2.7999999999998701</v>
      </c>
      <c r="AA649" s="26" t="str">
        <f t="shared" ca="1" si="67"/>
        <v/>
      </c>
      <c r="AB649" s="26" t="str">
        <f t="shared" ca="1" si="68"/>
        <v/>
      </c>
      <c r="AC649" s="26">
        <f t="shared" ca="1" si="69"/>
        <v>7.915451582982843E-3</v>
      </c>
      <c r="AD649" s="26"/>
      <c r="AE649" s="12">
        <v>631</v>
      </c>
      <c r="AF649" s="13">
        <v>2.7999999999998701</v>
      </c>
      <c r="AG649" s="26" t="str">
        <f t="shared" ca="1" si="70"/>
        <v/>
      </c>
      <c r="AH649" s="26">
        <f t="shared" ca="1" si="71"/>
        <v>7.915451582982843E-3</v>
      </c>
    </row>
    <row r="650" spans="20:34" x14ac:dyDescent="0.2">
      <c r="T650" s="12">
        <v>632</v>
      </c>
      <c r="U650" s="13">
        <v>2.8099999999998699</v>
      </c>
      <c r="V650" s="26" t="str">
        <f t="shared" ca="1" si="65"/>
        <v/>
      </c>
      <c r="W650" s="26">
        <f t="shared" ca="1" si="66"/>
        <v>7.6965082022401382E-3</v>
      </c>
      <c r="X650" s="26"/>
      <c r="Y650" s="12">
        <v>632</v>
      </c>
      <c r="Z650" s="13">
        <v>2.8099999999998699</v>
      </c>
      <c r="AA650" s="26" t="str">
        <f t="shared" ca="1" si="67"/>
        <v/>
      </c>
      <c r="AB650" s="26" t="str">
        <f t="shared" ca="1" si="68"/>
        <v/>
      </c>
      <c r="AC650" s="26">
        <f t="shared" ca="1" si="69"/>
        <v>7.6965082022401382E-3</v>
      </c>
      <c r="AD650" s="26"/>
      <c r="AE650" s="12">
        <v>632</v>
      </c>
      <c r="AF650" s="13">
        <v>2.8099999999998699</v>
      </c>
      <c r="AG650" s="26" t="str">
        <f t="shared" ca="1" si="70"/>
        <v/>
      </c>
      <c r="AH650" s="26">
        <f t="shared" ca="1" si="71"/>
        <v>7.6965082022401382E-3</v>
      </c>
    </row>
    <row r="651" spans="20:34" x14ac:dyDescent="0.2">
      <c r="T651" s="12">
        <v>633</v>
      </c>
      <c r="U651" s="13">
        <v>2.8199999999998702</v>
      </c>
      <c r="V651" s="26" t="str">
        <f t="shared" ca="1" si="65"/>
        <v/>
      </c>
      <c r="W651" s="26">
        <f t="shared" ca="1" si="66"/>
        <v>7.4828725257832986E-3</v>
      </c>
      <c r="X651" s="26"/>
      <c r="Y651" s="12">
        <v>633</v>
      </c>
      <c r="Z651" s="13">
        <v>2.8199999999998702</v>
      </c>
      <c r="AA651" s="26" t="str">
        <f t="shared" ca="1" si="67"/>
        <v/>
      </c>
      <c r="AB651" s="26" t="str">
        <f t="shared" ca="1" si="68"/>
        <v/>
      </c>
      <c r="AC651" s="26">
        <f t="shared" ca="1" si="69"/>
        <v>7.4828725257832986E-3</v>
      </c>
      <c r="AD651" s="26"/>
      <c r="AE651" s="12">
        <v>633</v>
      </c>
      <c r="AF651" s="13">
        <v>2.8199999999998702</v>
      </c>
      <c r="AG651" s="26" t="str">
        <f t="shared" ca="1" si="70"/>
        <v/>
      </c>
      <c r="AH651" s="26">
        <f t="shared" ca="1" si="71"/>
        <v>7.4828725257832986E-3</v>
      </c>
    </row>
    <row r="652" spans="20:34" x14ac:dyDescent="0.2">
      <c r="T652" s="12">
        <v>634</v>
      </c>
      <c r="U652" s="13">
        <v>2.82999999999987</v>
      </c>
      <c r="V652" s="26" t="str">
        <f t="shared" ca="1" si="65"/>
        <v/>
      </c>
      <c r="W652" s="26">
        <f t="shared" ca="1" si="66"/>
        <v>7.2744393571438993E-3</v>
      </c>
      <c r="X652" s="26"/>
      <c r="Y652" s="12">
        <v>634</v>
      </c>
      <c r="Z652" s="13">
        <v>2.82999999999987</v>
      </c>
      <c r="AA652" s="26" t="str">
        <f t="shared" ca="1" si="67"/>
        <v/>
      </c>
      <c r="AB652" s="26" t="str">
        <f t="shared" ca="1" si="68"/>
        <v/>
      </c>
      <c r="AC652" s="26">
        <f t="shared" ca="1" si="69"/>
        <v>7.2744393571438993E-3</v>
      </c>
      <c r="AD652" s="26"/>
      <c r="AE652" s="12">
        <v>634</v>
      </c>
      <c r="AF652" s="13">
        <v>2.82999999999987</v>
      </c>
      <c r="AG652" s="26" t="str">
        <f t="shared" ca="1" si="70"/>
        <v/>
      </c>
      <c r="AH652" s="26">
        <f t="shared" ca="1" si="71"/>
        <v>7.2744393571438993E-3</v>
      </c>
    </row>
    <row r="653" spans="20:34" x14ac:dyDescent="0.2">
      <c r="T653" s="12">
        <v>635</v>
      </c>
      <c r="U653" s="13">
        <v>2.83999999999986</v>
      </c>
      <c r="V653" s="26" t="str">
        <f t="shared" ca="1" si="65"/>
        <v/>
      </c>
      <c r="W653" s="26">
        <f t="shared" ca="1" si="66"/>
        <v>7.0711048860222624E-3</v>
      </c>
      <c r="X653" s="26"/>
      <c r="Y653" s="12">
        <v>635</v>
      </c>
      <c r="Z653" s="13">
        <v>2.83999999999986</v>
      </c>
      <c r="AA653" s="26" t="str">
        <f t="shared" ca="1" si="67"/>
        <v/>
      </c>
      <c r="AB653" s="26" t="str">
        <f t="shared" ca="1" si="68"/>
        <v/>
      </c>
      <c r="AC653" s="26">
        <f t="shared" ca="1" si="69"/>
        <v>7.0711048860222624E-3</v>
      </c>
      <c r="AD653" s="26"/>
      <c r="AE653" s="12">
        <v>635</v>
      </c>
      <c r="AF653" s="13">
        <v>2.83999999999986</v>
      </c>
      <c r="AG653" s="26" t="str">
        <f t="shared" ca="1" si="70"/>
        <v/>
      </c>
      <c r="AH653" s="26">
        <f t="shared" ca="1" si="71"/>
        <v>7.0711048860222624E-3</v>
      </c>
    </row>
    <row r="654" spans="20:34" x14ac:dyDescent="0.2">
      <c r="T654" s="12">
        <v>636</v>
      </c>
      <c r="U654" s="13">
        <v>2.8499999999998602</v>
      </c>
      <c r="V654" s="26" t="str">
        <f t="shared" ca="1" si="65"/>
        <v/>
      </c>
      <c r="W654" s="26">
        <f t="shared" ca="1" si="66"/>
        <v>6.8727666906167112E-3</v>
      </c>
      <c r="X654" s="26"/>
      <c r="Y654" s="12">
        <v>636</v>
      </c>
      <c r="Z654" s="13">
        <v>2.8499999999998602</v>
      </c>
      <c r="AA654" s="26" t="str">
        <f t="shared" ca="1" si="67"/>
        <v/>
      </c>
      <c r="AB654" s="26" t="str">
        <f t="shared" ca="1" si="68"/>
        <v/>
      </c>
      <c r="AC654" s="26">
        <f t="shared" ca="1" si="69"/>
        <v>6.8727666906167112E-3</v>
      </c>
      <c r="AD654" s="26"/>
      <c r="AE654" s="12">
        <v>636</v>
      </c>
      <c r="AF654" s="13">
        <v>2.8499999999998602</v>
      </c>
      <c r="AG654" s="26" t="str">
        <f t="shared" ca="1" si="70"/>
        <v/>
      </c>
      <c r="AH654" s="26">
        <f t="shared" ca="1" si="71"/>
        <v>6.8727666906167112E-3</v>
      </c>
    </row>
    <row r="655" spans="20:34" x14ac:dyDescent="0.2">
      <c r="T655" s="12">
        <v>637</v>
      </c>
      <c r="U655" s="13">
        <v>2.85999999999986</v>
      </c>
      <c r="V655" s="26" t="str">
        <f t="shared" ca="1" si="65"/>
        <v/>
      </c>
      <c r="W655" s="26">
        <f t="shared" ca="1" si="66"/>
        <v>6.6793237392052899E-3</v>
      </c>
      <c r="X655" s="26"/>
      <c r="Y655" s="12">
        <v>637</v>
      </c>
      <c r="Z655" s="13">
        <v>2.85999999999986</v>
      </c>
      <c r="AA655" s="26" t="str">
        <f t="shared" ca="1" si="67"/>
        <v/>
      </c>
      <c r="AB655" s="26" t="str">
        <f t="shared" ca="1" si="68"/>
        <v/>
      </c>
      <c r="AC655" s="26">
        <f t="shared" ca="1" si="69"/>
        <v>6.6793237392052899E-3</v>
      </c>
      <c r="AD655" s="26"/>
      <c r="AE655" s="12">
        <v>637</v>
      </c>
      <c r="AF655" s="13">
        <v>2.85999999999986</v>
      </c>
      <c r="AG655" s="26" t="str">
        <f t="shared" ca="1" si="70"/>
        <v/>
      </c>
      <c r="AH655" s="26">
        <f t="shared" ca="1" si="71"/>
        <v>6.6793237392052899E-3</v>
      </c>
    </row>
    <row r="656" spans="20:34" x14ac:dyDescent="0.2">
      <c r="T656" s="12">
        <v>638</v>
      </c>
      <c r="U656" s="13">
        <v>2.8699999999998602</v>
      </c>
      <c r="V656" s="26" t="str">
        <f t="shared" ca="1" si="65"/>
        <v/>
      </c>
      <c r="W656" s="26">
        <f t="shared" ca="1" si="66"/>
        <v>6.490676390995969E-3</v>
      </c>
      <c r="X656" s="26"/>
      <c r="Y656" s="12">
        <v>638</v>
      </c>
      <c r="Z656" s="13">
        <v>2.8699999999998602</v>
      </c>
      <c r="AA656" s="26" t="str">
        <f t="shared" ca="1" si="67"/>
        <v/>
      </c>
      <c r="AB656" s="26" t="str">
        <f t="shared" ca="1" si="68"/>
        <v/>
      </c>
      <c r="AC656" s="26">
        <f t="shared" ca="1" si="69"/>
        <v>6.490676390995969E-3</v>
      </c>
      <c r="AD656" s="26"/>
      <c r="AE656" s="12">
        <v>638</v>
      </c>
      <c r="AF656" s="13">
        <v>2.8699999999998602</v>
      </c>
      <c r="AG656" s="26" t="str">
        <f t="shared" ca="1" si="70"/>
        <v/>
      </c>
      <c r="AH656" s="26">
        <f t="shared" ca="1" si="71"/>
        <v>6.490676390995969E-3</v>
      </c>
    </row>
    <row r="657" spans="20:34" x14ac:dyDescent="0.2">
      <c r="T657" s="12">
        <v>639</v>
      </c>
      <c r="U657" s="13">
        <v>2.87999999999986</v>
      </c>
      <c r="V657" s="26" t="str">
        <f t="shared" ca="1" si="65"/>
        <v/>
      </c>
      <c r="W657" s="26">
        <f t="shared" ca="1" si="66"/>
        <v>6.3067263962684715E-3</v>
      </c>
      <c r="X657" s="26"/>
      <c r="Y657" s="12">
        <v>639</v>
      </c>
      <c r="Z657" s="13">
        <v>2.87999999999986</v>
      </c>
      <c r="AA657" s="26" t="str">
        <f t="shared" ca="1" si="67"/>
        <v/>
      </c>
      <c r="AB657" s="26" t="str">
        <f t="shared" ca="1" si="68"/>
        <v/>
      </c>
      <c r="AC657" s="26">
        <f t="shared" ca="1" si="69"/>
        <v>6.3067263962684715E-3</v>
      </c>
      <c r="AD657" s="26"/>
      <c r="AE657" s="12">
        <v>639</v>
      </c>
      <c r="AF657" s="13">
        <v>2.87999999999986</v>
      </c>
      <c r="AG657" s="26" t="str">
        <f t="shared" ca="1" si="70"/>
        <v/>
      </c>
      <c r="AH657" s="26">
        <f t="shared" ca="1" si="71"/>
        <v>6.3067263962684715E-3</v>
      </c>
    </row>
    <row r="658" spans="20:34" x14ac:dyDescent="0.2">
      <c r="T658" s="12">
        <v>640</v>
      </c>
      <c r="U658" s="13">
        <v>2.8899999999998598</v>
      </c>
      <c r="V658" s="26" t="str">
        <f t="shared" ca="1" si="65"/>
        <v/>
      </c>
      <c r="W658" s="26">
        <f t="shared" ca="1" si="66"/>
        <v>6.1273768958261688E-3</v>
      </c>
      <c r="X658" s="26"/>
      <c r="Y658" s="12">
        <v>640</v>
      </c>
      <c r="Z658" s="13">
        <v>2.8899999999998598</v>
      </c>
      <c r="AA658" s="26" t="str">
        <f t="shared" ca="1" si="67"/>
        <v/>
      </c>
      <c r="AB658" s="26" t="str">
        <f t="shared" ca="1" si="68"/>
        <v/>
      </c>
      <c r="AC658" s="26">
        <f t="shared" ca="1" si="69"/>
        <v>6.1273768958261688E-3</v>
      </c>
      <c r="AD658" s="26"/>
      <c r="AE658" s="12">
        <v>640</v>
      </c>
      <c r="AF658" s="13">
        <v>2.8899999999998598</v>
      </c>
      <c r="AG658" s="26" t="str">
        <f t="shared" ca="1" si="70"/>
        <v/>
      </c>
      <c r="AH658" s="26">
        <f t="shared" ca="1" si="71"/>
        <v>6.1273768958261688E-3</v>
      </c>
    </row>
    <row r="659" spans="20:34" x14ac:dyDescent="0.2">
      <c r="T659" s="12">
        <v>641</v>
      </c>
      <c r="U659" s="13">
        <v>2.89999999999986</v>
      </c>
      <c r="V659" s="26" t="str">
        <f t="shared" ref="V659:V719" ca="1" si="72">IF(U659&lt;TestStat,NORMDIST(U659,0,1,0),"")</f>
        <v/>
      </c>
      <c r="W659" s="26">
        <f t="shared" ref="W659:W719" ca="1" si="73">IF(U659&gt;=TestStat,NORMDIST(U659,0,1,0),"")</f>
        <v>5.9525324197782694E-3</v>
      </c>
      <c r="X659" s="26"/>
      <c r="Y659" s="12">
        <v>641</v>
      </c>
      <c r="Z659" s="13">
        <v>2.89999999999986</v>
      </c>
      <c r="AA659" s="26" t="str">
        <f t="shared" ref="AA659:AA719" ca="1" si="74">IF(Z659&lt;-ABS(TestStat),NORMDIST(Z659,0,1,0),"")</f>
        <v/>
      </c>
      <c r="AB659" s="26" t="str">
        <f t="shared" ref="AB659:AB719" ca="1" si="75">IF(AND(Z659&gt;=-ABS(TestStat),Z659&lt;=ABS(TestStat)),NORMDIST(Z659,0,1,0),"")</f>
        <v/>
      </c>
      <c r="AC659" s="26">
        <f t="shared" ref="AC659:AC719" ca="1" si="76">IF(Z659&gt;ABS(TestStat),NORMDIST(Z659,0,1,0),"")</f>
        <v>5.9525324197782694E-3</v>
      </c>
      <c r="AD659" s="26"/>
      <c r="AE659" s="12">
        <v>641</v>
      </c>
      <c r="AF659" s="13">
        <v>2.89999999999986</v>
      </c>
      <c r="AG659" s="26" t="str">
        <f t="shared" ref="AG659:AG719" ca="1" si="77">IF(AF659&lt;=TestStat,NORMDIST(AF659,0,1,0),"")</f>
        <v/>
      </c>
      <c r="AH659" s="26">
        <f t="shared" ref="AH659:AH719" ca="1" si="78">IF(AF659&gt;TestStat,NORMDIST(AF659,0,1,0),"")</f>
        <v>5.9525324197782694E-3</v>
      </c>
    </row>
    <row r="660" spans="20:34" x14ac:dyDescent="0.2">
      <c r="T660" s="12">
        <v>642</v>
      </c>
      <c r="U660" s="13">
        <v>2.9099999999998598</v>
      </c>
      <c r="V660" s="26" t="str">
        <f t="shared" ca="1" si="72"/>
        <v/>
      </c>
      <c r="W660" s="26">
        <f t="shared" ca="1" si="73"/>
        <v>5.7820988856718348E-3</v>
      </c>
      <c r="X660" s="26"/>
      <c r="Y660" s="12">
        <v>642</v>
      </c>
      <c r="Z660" s="13">
        <v>2.9099999999998598</v>
      </c>
      <c r="AA660" s="26" t="str">
        <f t="shared" ca="1" si="74"/>
        <v/>
      </c>
      <c r="AB660" s="26" t="str">
        <f t="shared" ca="1" si="75"/>
        <v/>
      </c>
      <c r="AC660" s="26">
        <f t="shared" ca="1" si="76"/>
        <v>5.7820988856718348E-3</v>
      </c>
      <c r="AD660" s="26"/>
      <c r="AE660" s="12">
        <v>642</v>
      </c>
      <c r="AF660" s="13">
        <v>2.9099999999998598</v>
      </c>
      <c r="AG660" s="26" t="str">
        <f t="shared" ca="1" si="77"/>
        <v/>
      </c>
      <c r="AH660" s="26">
        <f t="shared" ca="1" si="78"/>
        <v>5.7820988856718348E-3</v>
      </c>
    </row>
    <row r="661" spans="20:34" x14ac:dyDescent="0.2">
      <c r="T661" s="12">
        <v>643</v>
      </c>
      <c r="U661" s="13">
        <v>2.91999999999986</v>
      </c>
      <c r="V661" s="26" t="str">
        <f t="shared" ca="1" si="72"/>
        <v/>
      </c>
      <c r="W661" s="26">
        <f t="shared" ca="1" si="73"/>
        <v>5.615983595993258E-3</v>
      </c>
      <c r="X661" s="26"/>
      <c r="Y661" s="12">
        <v>643</v>
      </c>
      <c r="Z661" s="13">
        <v>2.91999999999986</v>
      </c>
      <c r="AA661" s="26" t="str">
        <f t="shared" ca="1" si="74"/>
        <v/>
      </c>
      <c r="AB661" s="26" t="str">
        <f t="shared" ca="1" si="75"/>
        <v/>
      </c>
      <c r="AC661" s="26">
        <f t="shared" ca="1" si="76"/>
        <v>5.615983595993258E-3</v>
      </c>
      <c r="AD661" s="26"/>
      <c r="AE661" s="12">
        <v>643</v>
      </c>
      <c r="AF661" s="13">
        <v>2.91999999999986</v>
      </c>
      <c r="AG661" s="26" t="str">
        <f t="shared" ca="1" si="77"/>
        <v/>
      </c>
      <c r="AH661" s="26">
        <f t="shared" ca="1" si="78"/>
        <v>5.615983595993258E-3</v>
      </c>
    </row>
    <row r="662" spans="20:34" x14ac:dyDescent="0.2">
      <c r="T662" s="12">
        <v>644</v>
      </c>
      <c r="U662" s="13">
        <v>2.9299999999998598</v>
      </c>
      <c r="V662" s="26" t="str">
        <f t="shared" ca="1" si="72"/>
        <v/>
      </c>
      <c r="W662" s="26">
        <f t="shared" ca="1" si="73"/>
        <v>5.4540952350587884E-3</v>
      </c>
      <c r="X662" s="26"/>
      <c r="Y662" s="12">
        <v>644</v>
      </c>
      <c r="Z662" s="13">
        <v>2.9299999999998598</v>
      </c>
      <c r="AA662" s="26" t="str">
        <f t="shared" ca="1" si="74"/>
        <v/>
      </c>
      <c r="AB662" s="26" t="str">
        <f t="shared" ca="1" si="75"/>
        <v/>
      </c>
      <c r="AC662" s="26">
        <f t="shared" ca="1" si="76"/>
        <v>5.4540952350587884E-3</v>
      </c>
      <c r="AD662" s="26"/>
      <c r="AE662" s="12">
        <v>644</v>
      </c>
      <c r="AF662" s="13">
        <v>2.9299999999998598</v>
      </c>
      <c r="AG662" s="26" t="str">
        <f t="shared" ca="1" si="77"/>
        <v/>
      </c>
      <c r="AH662" s="26">
        <f t="shared" ca="1" si="78"/>
        <v>5.4540952350587884E-3</v>
      </c>
    </row>
    <row r="663" spans="20:34" x14ac:dyDescent="0.2">
      <c r="T663" s="12">
        <v>645</v>
      </c>
      <c r="U663" s="13">
        <v>2.9399999999998601</v>
      </c>
      <c r="V663" s="26" t="str">
        <f t="shared" ca="1" si="72"/>
        <v/>
      </c>
      <c r="W663" s="26">
        <f t="shared" ca="1" si="73"/>
        <v>5.2963438653131981E-3</v>
      </c>
      <c r="X663" s="26"/>
      <c r="Y663" s="12">
        <v>645</v>
      </c>
      <c r="Z663" s="13">
        <v>2.9399999999998601</v>
      </c>
      <c r="AA663" s="26" t="str">
        <f t="shared" ca="1" si="74"/>
        <v/>
      </c>
      <c r="AB663" s="26" t="str">
        <f t="shared" ca="1" si="75"/>
        <v/>
      </c>
      <c r="AC663" s="26">
        <f t="shared" ca="1" si="76"/>
        <v>5.2963438653131981E-3</v>
      </c>
      <c r="AD663" s="26"/>
      <c r="AE663" s="12">
        <v>645</v>
      </c>
      <c r="AF663" s="13">
        <v>2.9399999999998601</v>
      </c>
      <c r="AG663" s="26" t="str">
        <f t="shared" ca="1" si="77"/>
        <v/>
      </c>
      <c r="AH663" s="26">
        <f t="shared" ca="1" si="78"/>
        <v>5.2963438653131981E-3</v>
      </c>
    </row>
    <row r="664" spans="20:34" x14ac:dyDescent="0.2">
      <c r="T664" s="12">
        <v>646</v>
      </c>
      <c r="U664" s="13">
        <v>2.9499999999998598</v>
      </c>
      <c r="V664" s="26" t="str">
        <f t="shared" ca="1" si="72"/>
        <v/>
      </c>
      <c r="W664" s="26">
        <f t="shared" ca="1" si="73"/>
        <v>5.1426409230560678E-3</v>
      </c>
      <c r="X664" s="26"/>
      <c r="Y664" s="12">
        <v>646</v>
      </c>
      <c r="Z664" s="13">
        <v>2.9499999999998598</v>
      </c>
      <c r="AA664" s="26" t="str">
        <f t="shared" ca="1" si="74"/>
        <v/>
      </c>
      <c r="AB664" s="26" t="str">
        <f t="shared" ca="1" si="75"/>
        <v/>
      </c>
      <c r="AC664" s="26">
        <f t="shared" ca="1" si="76"/>
        <v>5.1426409230560678E-3</v>
      </c>
      <c r="AD664" s="26"/>
      <c r="AE664" s="12">
        <v>646</v>
      </c>
      <c r="AF664" s="13">
        <v>2.9499999999998598</v>
      </c>
      <c r="AG664" s="26" t="str">
        <f t="shared" ca="1" si="77"/>
        <v/>
      </c>
      <c r="AH664" s="26">
        <f t="shared" ca="1" si="78"/>
        <v>5.1426409230560678E-3</v>
      </c>
    </row>
    <row r="665" spans="20:34" x14ac:dyDescent="0.2">
      <c r="T665" s="12">
        <v>647</v>
      </c>
      <c r="U665" s="13">
        <v>2.9599999999998601</v>
      </c>
      <c r="V665" s="26" t="str">
        <f t="shared" ca="1" si="72"/>
        <v/>
      </c>
      <c r="W665" s="26">
        <f t="shared" ca="1" si="73"/>
        <v>4.9928992136144433E-3</v>
      </c>
      <c r="X665" s="26"/>
      <c r="Y665" s="12">
        <v>647</v>
      </c>
      <c r="Z665" s="13">
        <v>2.9599999999998601</v>
      </c>
      <c r="AA665" s="26" t="str">
        <f t="shared" ca="1" si="74"/>
        <v/>
      </c>
      <c r="AB665" s="26" t="str">
        <f t="shared" ca="1" si="75"/>
        <v/>
      </c>
      <c r="AC665" s="26">
        <f t="shared" ca="1" si="76"/>
        <v>4.9928992136144433E-3</v>
      </c>
      <c r="AD665" s="26"/>
      <c r="AE665" s="12">
        <v>647</v>
      </c>
      <c r="AF665" s="13">
        <v>2.9599999999998601</v>
      </c>
      <c r="AG665" s="26" t="str">
        <f t="shared" ca="1" si="77"/>
        <v/>
      </c>
      <c r="AH665" s="26">
        <f t="shared" ca="1" si="78"/>
        <v>4.9928992136144433E-3</v>
      </c>
    </row>
    <row r="666" spans="20:34" x14ac:dyDescent="0.2">
      <c r="T666" s="12">
        <v>648</v>
      </c>
      <c r="U666" s="13">
        <v>2.9699999999998599</v>
      </c>
      <c r="V666" s="26" t="str">
        <f t="shared" ca="1" si="72"/>
        <v/>
      </c>
      <c r="W666" s="26">
        <f t="shared" ca="1" si="73"/>
        <v>4.8470329059809676E-3</v>
      </c>
      <c r="X666" s="26"/>
      <c r="Y666" s="12">
        <v>648</v>
      </c>
      <c r="Z666" s="13">
        <v>2.9699999999998599</v>
      </c>
      <c r="AA666" s="26" t="str">
        <f t="shared" ca="1" si="74"/>
        <v/>
      </c>
      <c r="AB666" s="26" t="str">
        <f t="shared" ca="1" si="75"/>
        <v/>
      </c>
      <c r="AC666" s="26">
        <f t="shared" ca="1" si="76"/>
        <v>4.8470329059809676E-3</v>
      </c>
      <c r="AD666" s="26"/>
      <c r="AE666" s="12">
        <v>648</v>
      </c>
      <c r="AF666" s="13">
        <v>2.9699999999998599</v>
      </c>
      <c r="AG666" s="26" t="str">
        <f t="shared" ca="1" si="77"/>
        <v/>
      </c>
      <c r="AH666" s="26">
        <f t="shared" ca="1" si="78"/>
        <v>4.8470329059809676E-3</v>
      </c>
    </row>
    <row r="667" spans="20:34" x14ac:dyDescent="0.2">
      <c r="T667" s="12">
        <v>649</v>
      </c>
      <c r="U667" s="13">
        <v>2.9799999999998601</v>
      </c>
      <c r="V667" s="26" t="str">
        <f t="shared" ca="1" si="72"/>
        <v/>
      </c>
      <c r="W667" s="26">
        <f t="shared" ca="1" si="73"/>
        <v>4.7049575269359394E-3</v>
      </c>
      <c r="X667" s="26"/>
      <c r="Y667" s="12">
        <v>649</v>
      </c>
      <c r="Z667" s="13">
        <v>2.9799999999998601</v>
      </c>
      <c r="AA667" s="26" t="str">
        <f t="shared" ca="1" si="74"/>
        <v/>
      </c>
      <c r="AB667" s="26" t="str">
        <f t="shared" ca="1" si="75"/>
        <v/>
      </c>
      <c r="AC667" s="26">
        <f t="shared" ca="1" si="76"/>
        <v>4.7049575269359394E-3</v>
      </c>
      <c r="AD667" s="26"/>
      <c r="AE667" s="12">
        <v>649</v>
      </c>
      <c r="AF667" s="13">
        <v>2.9799999999998601</v>
      </c>
      <c r="AG667" s="26" t="str">
        <f t="shared" ca="1" si="77"/>
        <v/>
      </c>
      <c r="AH667" s="26">
        <f t="shared" ca="1" si="78"/>
        <v>4.7049575269359394E-3</v>
      </c>
    </row>
    <row r="668" spans="20:34" x14ac:dyDescent="0.2">
      <c r="T668" s="12">
        <v>650</v>
      </c>
      <c r="U668" s="13">
        <v>2.9899999999998599</v>
      </c>
      <c r="V668" s="26" t="str">
        <f t="shared" ca="1" si="72"/>
        <v/>
      </c>
      <c r="W668" s="26">
        <f t="shared" ca="1" si="73"/>
        <v>4.5665899546720587E-3</v>
      </c>
      <c r="X668" s="26"/>
      <c r="Y668" s="12">
        <v>650</v>
      </c>
      <c r="Z668" s="13">
        <v>2.9899999999998599</v>
      </c>
      <c r="AA668" s="26" t="str">
        <f t="shared" ca="1" si="74"/>
        <v/>
      </c>
      <c r="AB668" s="26" t="str">
        <f t="shared" ca="1" si="75"/>
        <v/>
      </c>
      <c r="AC668" s="26">
        <f t="shared" ca="1" si="76"/>
        <v>4.5665899546720587E-3</v>
      </c>
      <c r="AD668" s="26"/>
      <c r="AE668" s="12">
        <v>650</v>
      </c>
      <c r="AF668" s="13">
        <v>2.9899999999998599</v>
      </c>
      <c r="AG668" s="26" t="str">
        <f t="shared" ca="1" si="77"/>
        <v/>
      </c>
      <c r="AH668" s="26">
        <f t="shared" ca="1" si="78"/>
        <v>4.5665899546720587E-3</v>
      </c>
    </row>
    <row r="669" spans="20:34" x14ac:dyDescent="0.2">
      <c r="T669" s="12">
        <v>651</v>
      </c>
      <c r="U669" s="13">
        <v>2.9999999999998601</v>
      </c>
      <c r="V669" s="26" t="str">
        <f t="shared" ca="1" si="72"/>
        <v/>
      </c>
      <c r="W669" s="26">
        <f t="shared" ca="1" si="73"/>
        <v>4.4318484119398654E-3</v>
      </c>
      <c r="X669" s="26"/>
      <c r="Y669" s="12">
        <v>651</v>
      </c>
      <c r="Z669" s="13">
        <v>2.9999999999998601</v>
      </c>
      <c r="AA669" s="26" t="str">
        <f t="shared" ca="1" si="74"/>
        <v/>
      </c>
      <c r="AB669" s="26" t="str">
        <f t="shared" ca="1" si="75"/>
        <v/>
      </c>
      <c r="AC669" s="26">
        <f t="shared" ca="1" si="76"/>
        <v>4.4318484119398654E-3</v>
      </c>
      <c r="AD669" s="26"/>
      <c r="AE669" s="12">
        <v>651</v>
      </c>
      <c r="AF669" s="13">
        <v>2.9999999999998601</v>
      </c>
      <c r="AG669" s="26" t="str">
        <f t="shared" ca="1" si="77"/>
        <v/>
      </c>
      <c r="AH669" s="26">
        <f t="shared" ca="1" si="78"/>
        <v>4.4318484119398654E-3</v>
      </c>
    </row>
    <row r="670" spans="20:34" x14ac:dyDescent="0.2">
      <c r="T670" s="12">
        <v>652</v>
      </c>
      <c r="U670" s="13">
        <v>3.0099999999998599</v>
      </c>
      <c r="V670" s="26" t="str">
        <f t="shared" ca="1" si="72"/>
        <v/>
      </c>
      <c r="W670" s="26">
        <f t="shared" ca="1" si="73"/>
        <v>4.3006524587322608E-3</v>
      </c>
      <c r="X670" s="26"/>
      <c r="Y670" s="12">
        <v>652</v>
      </c>
      <c r="Z670" s="13">
        <v>3.0099999999998599</v>
      </c>
      <c r="AA670" s="26" t="str">
        <f t="shared" ca="1" si="74"/>
        <v/>
      </c>
      <c r="AB670" s="26" t="str">
        <f t="shared" ca="1" si="75"/>
        <v/>
      </c>
      <c r="AC670" s="26">
        <f t="shared" ca="1" si="76"/>
        <v>4.3006524587322608E-3</v>
      </c>
      <c r="AD670" s="26"/>
      <c r="AE670" s="12">
        <v>652</v>
      </c>
      <c r="AF670" s="13">
        <v>3.0099999999998599</v>
      </c>
      <c r="AG670" s="26" t="str">
        <f t="shared" ca="1" si="77"/>
        <v/>
      </c>
      <c r="AH670" s="26">
        <f t="shared" ca="1" si="78"/>
        <v>4.3006524587322608E-3</v>
      </c>
    </row>
    <row r="671" spans="20:34" x14ac:dyDescent="0.2">
      <c r="T671" s="12">
        <v>653</v>
      </c>
      <c r="U671" s="13">
        <v>3.0199999999998601</v>
      </c>
      <c r="V671" s="26" t="str">
        <f t="shared" ca="1" si="72"/>
        <v/>
      </c>
      <c r="W671" s="26">
        <f t="shared" ca="1" si="73"/>
        <v>4.1729229845257265E-3</v>
      </c>
      <c r="X671" s="26"/>
      <c r="Y671" s="12">
        <v>653</v>
      </c>
      <c r="Z671" s="13">
        <v>3.0199999999998601</v>
      </c>
      <c r="AA671" s="26" t="str">
        <f t="shared" ca="1" si="74"/>
        <v/>
      </c>
      <c r="AB671" s="26" t="str">
        <f t="shared" ca="1" si="75"/>
        <v/>
      </c>
      <c r="AC671" s="26">
        <f t="shared" ca="1" si="76"/>
        <v>4.1729229845257265E-3</v>
      </c>
      <c r="AD671" s="26"/>
      <c r="AE671" s="12">
        <v>653</v>
      </c>
      <c r="AF671" s="13">
        <v>3.0199999999998601</v>
      </c>
      <c r="AG671" s="26" t="str">
        <f t="shared" ca="1" si="77"/>
        <v/>
      </c>
      <c r="AH671" s="26">
        <f t="shared" ca="1" si="78"/>
        <v>4.1729229845257265E-3</v>
      </c>
    </row>
    <row r="672" spans="20:34" x14ac:dyDescent="0.2">
      <c r="T672" s="12">
        <v>654</v>
      </c>
      <c r="U672" s="13">
        <v>3.0299999999998599</v>
      </c>
      <c r="V672" s="26" t="str">
        <f t="shared" ca="1" si="72"/>
        <v/>
      </c>
      <c r="W672" s="26">
        <f t="shared" ca="1" si="73"/>
        <v>4.0485822000961482E-3</v>
      </c>
      <c r="X672" s="26"/>
      <c r="Y672" s="12">
        <v>654</v>
      </c>
      <c r="Z672" s="13">
        <v>3.0299999999998599</v>
      </c>
      <c r="AA672" s="26" t="str">
        <f t="shared" ca="1" si="74"/>
        <v/>
      </c>
      <c r="AB672" s="26" t="str">
        <f t="shared" ca="1" si="75"/>
        <v/>
      </c>
      <c r="AC672" s="26">
        <f t="shared" ca="1" si="76"/>
        <v>4.0485822000961482E-3</v>
      </c>
      <c r="AD672" s="26"/>
      <c r="AE672" s="12">
        <v>654</v>
      </c>
      <c r="AF672" s="13">
        <v>3.0299999999998599</v>
      </c>
      <c r="AG672" s="26" t="str">
        <f t="shared" ca="1" si="77"/>
        <v/>
      </c>
      <c r="AH672" s="26">
        <f t="shared" ca="1" si="78"/>
        <v>4.0485822000961482E-3</v>
      </c>
    </row>
    <row r="673" spans="20:34" x14ac:dyDescent="0.2">
      <c r="T673" s="12">
        <v>655</v>
      </c>
      <c r="U673" s="13">
        <v>3.0399999999998601</v>
      </c>
      <c r="V673" s="26" t="str">
        <f t="shared" ca="1" si="72"/>
        <v/>
      </c>
      <c r="W673" s="26">
        <f t="shared" ca="1" si="73"/>
        <v>3.9275536289264503E-3</v>
      </c>
      <c r="X673" s="26"/>
      <c r="Y673" s="12">
        <v>655</v>
      </c>
      <c r="Z673" s="13">
        <v>3.0399999999998601</v>
      </c>
      <c r="AA673" s="26" t="str">
        <f t="shared" ca="1" si="74"/>
        <v/>
      </c>
      <c r="AB673" s="26" t="str">
        <f t="shared" ca="1" si="75"/>
        <v/>
      </c>
      <c r="AC673" s="26">
        <f t="shared" ca="1" si="76"/>
        <v>3.9275536289264503E-3</v>
      </c>
      <c r="AD673" s="26"/>
      <c r="AE673" s="12">
        <v>655</v>
      </c>
      <c r="AF673" s="13">
        <v>3.0399999999998601</v>
      </c>
      <c r="AG673" s="26" t="str">
        <f t="shared" ca="1" si="77"/>
        <v/>
      </c>
      <c r="AH673" s="26">
        <f t="shared" ca="1" si="78"/>
        <v>3.9275536289264503E-3</v>
      </c>
    </row>
    <row r="674" spans="20:34" x14ac:dyDescent="0.2">
      <c r="T674" s="12">
        <v>656</v>
      </c>
      <c r="U674" s="13">
        <v>3.0499999999998599</v>
      </c>
      <c r="V674" s="26" t="str">
        <f t="shared" ca="1" si="72"/>
        <v/>
      </c>
      <c r="W674" s="26">
        <f t="shared" ca="1" si="73"/>
        <v>3.8097620982234346E-3</v>
      </c>
      <c r="X674" s="26"/>
      <c r="Y674" s="12">
        <v>656</v>
      </c>
      <c r="Z674" s="13">
        <v>3.0499999999998599</v>
      </c>
      <c r="AA674" s="26" t="str">
        <f t="shared" ca="1" si="74"/>
        <v/>
      </c>
      <c r="AB674" s="26" t="str">
        <f t="shared" ca="1" si="75"/>
        <v/>
      </c>
      <c r="AC674" s="26">
        <f t="shared" ca="1" si="76"/>
        <v>3.8097620982234346E-3</v>
      </c>
      <c r="AD674" s="26"/>
      <c r="AE674" s="12">
        <v>656</v>
      </c>
      <c r="AF674" s="13">
        <v>3.0499999999998599</v>
      </c>
      <c r="AG674" s="26" t="str">
        <f t="shared" ca="1" si="77"/>
        <v/>
      </c>
      <c r="AH674" s="26">
        <f t="shared" ca="1" si="78"/>
        <v>3.8097620982234346E-3</v>
      </c>
    </row>
    <row r="675" spans="20:34" x14ac:dyDescent="0.2">
      <c r="T675" s="12">
        <v>657</v>
      </c>
      <c r="U675" s="13">
        <v>3.0599999999998602</v>
      </c>
      <c r="V675" s="26" t="str">
        <f t="shared" ca="1" si="72"/>
        <v/>
      </c>
      <c r="W675" s="26">
        <f t="shared" ca="1" si="73"/>
        <v>3.6951337295606165E-3</v>
      </c>
      <c r="X675" s="26"/>
      <c r="Y675" s="12">
        <v>657</v>
      </c>
      <c r="Z675" s="13">
        <v>3.0599999999998602</v>
      </c>
      <c r="AA675" s="26" t="str">
        <f t="shared" ca="1" si="74"/>
        <v/>
      </c>
      <c r="AB675" s="26" t="str">
        <f t="shared" ca="1" si="75"/>
        <v/>
      </c>
      <c r="AC675" s="26">
        <f t="shared" ca="1" si="76"/>
        <v>3.6951337295606165E-3</v>
      </c>
      <c r="AD675" s="26"/>
      <c r="AE675" s="12">
        <v>657</v>
      </c>
      <c r="AF675" s="13">
        <v>3.0599999999998602</v>
      </c>
      <c r="AG675" s="26" t="str">
        <f t="shared" ca="1" si="77"/>
        <v/>
      </c>
      <c r="AH675" s="26">
        <f t="shared" ca="1" si="78"/>
        <v>3.6951337295606165E-3</v>
      </c>
    </row>
    <row r="676" spans="20:34" x14ac:dyDescent="0.2">
      <c r="T676" s="12">
        <v>658</v>
      </c>
      <c r="U676" s="13">
        <v>3.06999999999986</v>
      </c>
      <c r="V676" s="26" t="str">
        <f t="shared" ca="1" si="72"/>
        <v/>
      </c>
      <c r="W676" s="26">
        <f t="shared" ca="1" si="73"/>
        <v>3.5835959291639018E-3</v>
      </c>
      <c r="X676" s="26"/>
      <c r="Y676" s="12">
        <v>658</v>
      </c>
      <c r="Z676" s="13">
        <v>3.06999999999986</v>
      </c>
      <c r="AA676" s="26" t="str">
        <f t="shared" ca="1" si="74"/>
        <v/>
      </c>
      <c r="AB676" s="26" t="str">
        <f t="shared" ca="1" si="75"/>
        <v/>
      </c>
      <c r="AC676" s="26">
        <f t="shared" ca="1" si="76"/>
        <v>3.5835959291639018E-3</v>
      </c>
      <c r="AD676" s="26"/>
      <c r="AE676" s="12">
        <v>658</v>
      </c>
      <c r="AF676" s="13">
        <v>3.06999999999986</v>
      </c>
      <c r="AG676" s="26" t="str">
        <f t="shared" ca="1" si="77"/>
        <v/>
      </c>
      <c r="AH676" s="26">
        <f t="shared" ca="1" si="78"/>
        <v>3.5835959291639018E-3</v>
      </c>
    </row>
    <row r="677" spans="20:34" x14ac:dyDescent="0.2">
      <c r="T677" s="12">
        <v>659</v>
      </c>
      <c r="U677" s="13">
        <v>3.0799999999998602</v>
      </c>
      <c r="V677" s="26" t="str">
        <f t="shared" ca="1" si="72"/>
        <v/>
      </c>
      <c r="W677" s="26">
        <f t="shared" ca="1" si="73"/>
        <v>3.4750773778564345E-3</v>
      </c>
      <c r="X677" s="26"/>
      <c r="Y677" s="12">
        <v>659</v>
      </c>
      <c r="Z677" s="13">
        <v>3.0799999999998602</v>
      </c>
      <c r="AA677" s="26" t="str">
        <f t="shared" ca="1" si="74"/>
        <v/>
      </c>
      <c r="AB677" s="26" t="str">
        <f t="shared" ca="1" si="75"/>
        <v/>
      </c>
      <c r="AC677" s="26">
        <f t="shared" ca="1" si="76"/>
        <v>3.4750773778564345E-3</v>
      </c>
      <c r="AD677" s="26"/>
      <c r="AE677" s="12">
        <v>659</v>
      </c>
      <c r="AF677" s="13">
        <v>3.0799999999998602</v>
      </c>
      <c r="AG677" s="26" t="str">
        <f t="shared" ca="1" si="77"/>
        <v/>
      </c>
      <c r="AH677" s="26">
        <f t="shared" ca="1" si="78"/>
        <v>3.4750773778564345E-3</v>
      </c>
    </row>
    <row r="678" spans="20:34" x14ac:dyDescent="0.2">
      <c r="T678" s="12">
        <v>660</v>
      </c>
      <c r="U678" s="13">
        <v>3.08999999999986</v>
      </c>
      <c r="V678" s="26" t="str">
        <f t="shared" ca="1" si="72"/>
        <v/>
      </c>
      <c r="W678" s="26">
        <f t="shared" ca="1" si="73"/>
        <v>3.3695080206789388E-3</v>
      </c>
      <c r="X678" s="26"/>
      <c r="Y678" s="12">
        <v>660</v>
      </c>
      <c r="Z678" s="13">
        <v>3.08999999999986</v>
      </c>
      <c r="AA678" s="26" t="str">
        <f t="shared" ca="1" si="74"/>
        <v/>
      </c>
      <c r="AB678" s="26" t="str">
        <f t="shared" ca="1" si="75"/>
        <v/>
      </c>
      <c r="AC678" s="26">
        <f t="shared" ca="1" si="76"/>
        <v>3.3695080206789388E-3</v>
      </c>
      <c r="AD678" s="26"/>
      <c r="AE678" s="12">
        <v>660</v>
      </c>
      <c r="AF678" s="13">
        <v>3.08999999999986</v>
      </c>
      <c r="AG678" s="26" t="str">
        <f t="shared" ca="1" si="77"/>
        <v/>
      </c>
      <c r="AH678" s="26">
        <f t="shared" ca="1" si="78"/>
        <v>3.3695080206789388E-3</v>
      </c>
    </row>
    <row r="679" spans="20:34" x14ac:dyDescent="0.2">
      <c r="T679" s="12">
        <v>661</v>
      </c>
      <c r="U679" s="13">
        <v>3.0999999999998602</v>
      </c>
      <c r="V679" s="26" t="str">
        <f t="shared" ca="1" si="72"/>
        <v/>
      </c>
      <c r="W679" s="26">
        <f t="shared" ca="1" si="73"/>
        <v>3.2668190562013377E-3</v>
      </c>
      <c r="X679" s="26"/>
      <c r="Y679" s="12">
        <v>661</v>
      </c>
      <c r="Z679" s="13">
        <v>3.0999999999998602</v>
      </c>
      <c r="AA679" s="26" t="str">
        <f t="shared" ca="1" si="74"/>
        <v/>
      </c>
      <c r="AB679" s="26" t="str">
        <f t="shared" ca="1" si="75"/>
        <v/>
      </c>
      <c r="AC679" s="26">
        <f t="shared" ca="1" si="76"/>
        <v>3.2668190562013377E-3</v>
      </c>
      <c r="AD679" s="26"/>
      <c r="AE679" s="12">
        <v>661</v>
      </c>
      <c r="AF679" s="13">
        <v>3.0999999999998602</v>
      </c>
      <c r="AG679" s="26" t="str">
        <f t="shared" ca="1" si="77"/>
        <v/>
      </c>
      <c r="AH679" s="26">
        <f t="shared" ca="1" si="78"/>
        <v>3.2668190562013377E-3</v>
      </c>
    </row>
    <row r="680" spans="20:34" x14ac:dyDescent="0.2">
      <c r="T680" s="12">
        <v>662</v>
      </c>
      <c r="U680" s="13">
        <v>3.10999999999986</v>
      </c>
      <c r="V680" s="26" t="str">
        <f t="shared" ca="1" si="72"/>
        <v/>
      </c>
      <c r="W680" s="26">
        <f t="shared" ca="1" si="73"/>
        <v>3.1669429255414563E-3</v>
      </c>
      <c r="X680" s="26"/>
      <c r="Y680" s="12">
        <v>662</v>
      </c>
      <c r="Z680" s="13">
        <v>3.10999999999986</v>
      </c>
      <c r="AA680" s="26" t="str">
        <f t="shared" ca="1" si="74"/>
        <v/>
      </c>
      <c r="AB680" s="26" t="str">
        <f t="shared" ca="1" si="75"/>
        <v/>
      </c>
      <c r="AC680" s="26">
        <f t="shared" ca="1" si="76"/>
        <v>3.1669429255414563E-3</v>
      </c>
      <c r="AD680" s="26"/>
      <c r="AE680" s="12">
        <v>662</v>
      </c>
      <c r="AF680" s="13">
        <v>3.10999999999986</v>
      </c>
      <c r="AG680" s="26" t="str">
        <f t="shared" ca="1" si="77"/>
        <v/>
      </c>
      <c r="AH680" s="26">
        <f t="shared" ca="1" si="78"/>
        <v>3.1669429255414563E-3</v>
      </c>
    </row>
    <row r="681" spans="20:34" x14ac:dyDescent="0.2">
      <c r="T681" s="12">
        <v>663</v>
      </c>
      <c r="U681" s="13">
        <v>3.1199999999998602</v>
      </c>
      <c r="V681" s="26" t="str">
        <f t="shared" ca="1" si="72"/>
        <v/>
      </c>
      <c r="W681" s="26">
        <f t="shared" ca="1" si="73"/>
        <v>3.0698133011060791E-3</v>
      </c>
      <c r="X681" s="26"/>
      <c r="Y681" s="12">
        <v>663</v>
      </c>
      <c r="Z681" s="13">
        <v>3.1199999999998602</v>
      </c>
      <c r="AA681" s="26" t="str">
        <f t="shared" ca="1" si="74"/>
        <v/>
      </c>
      <c r="AB681" s="26" t="str">
        <f t="shared" ca="1" si="75"/>
        <v/>
      </c>
      <c r="AC681" s="26">
        <f t="shared" ca="1" si="76"/>
        <v>3.0698133011060791E-3</v>
      </c>
      <c r="AD681" s="26"/>
      <c r="AE681" s="12">
        <v>663</v>
      </c>
      <c r="AF681" s="13">
        <v>3.1199999999998602</v>
      </c>
      <c r="AG681" s="26" t="str">
        <f t="shared" ca="1" si="77"/>
        <v/>
      </c>
      <c r="AH681" s="26">
        <f t="shared" ca="1" si="78"/>
        <v>3.0698133011060791E-3</v>
      </c>
    </row>
    <row r="682" spans="20:34" x14ac:dyDescent="0.2">
      <c r="T682" s="12">
        <v>664</v>
      </c>
      <c r="U682" s="13">
        <v>3.12999999999986</v>
      </c>
      <c r="V682" s="26" t="str">
        <f t="shared" ca="1" si="72"/>
        <v/>
      </c>
      <c r="W682" s="26">
        <f t="shared" ca="1" si="73"/>
        <v>2.9753650750695563E-3</v>
      </c>
      <c r="X682" s="26"/>
      <c r="Y682" s="12">
        <v>664</v>
      </c>
      <c r="Z682" s="13">
        <v>3.12999999999986</v>
      </c>
      <c r="AA682" s="26" t="str">
        <f t="shared" ca="1" si="74"/>
        <v/>
      </c>
      <c r="AB682" s="26" t="str">
        <f t="shared" ca="1" si="75"/>
        <v/>
      </c>
      <c r="AC682" s="26">
        <f t="shared" ca="1" si="76"/>
        <v>2.9753650750695563E-3</v>
      </c>
      <c r="AD682" s="26"/>
      <c r="AE682" s="12">
        <v>664</v>
      </c>
      <c r="AF682" s="13">
        <v>3.12999999999986</v>
      </c>
      <c r="AG682" s="26" t="str">
        <f t="shared" ca="1" si="77"/>
        <v/>
      </c>
      <c r="AH682" s="26">
        <f t="shared" ca="1" si="78"/>
        <v>2.9753650750695563E-3</v>
      </c>
    </row>
    <row r="683" spans="20:34" x14ac:dyDescent="0.2">
      <c r="T683" s="12">
        <v>665</v>
      </c>
      <c r="U683" s="13">
        <v>3.1399999999998598</v>
      </c>
      <c r="V683" s="26" t="str">
        <f t="shared" ca="1" si="72"/>
        <v/>
      </c>
      <c r="W683" s="26">
        <f t="shared" ca="1" si="73"/>
        <v>2.8835343476047094E-3</v>
      </c>
      <c r="X683" s="26"/>
      <c r="Y683" s="12">
        <v>665</v>
      </c>
      <c r="Z683" s="13">
        <v>3.1399999999998598</v>
      </c>
      <c r="AA683" s="26" t="str">
        <f t="shared" ca="1" si="74"/>
        <v/>
      </c>
      <c r="AB683" s="26" t="str">
        <f t="shared" ca="1" si="75"/>
        <v/>
      </c>
      <c r="AC683" s="26">
        <f t="shared" ca="1" si="76"/>
        <v>2.8835343476047094E-3</v>
      </c>
      <c r="AD683" s="26"/>
      <c r="AE683" s="12">
        <v>665</v>
      </c>
      <c r="AF683" s="13">
        <v>3.1399999999998598</v>
      </c>
      <c r="AG683" s="26" t="str">
        <f t="shared" ca="1" si="77"/>
        <v/>
      </c>
      <c r="AH683" s="26">
        <f t="shared" ca="1" si="78"/>
        <v>2.8835343476047094E-3</v>
      </c>
    </row>
    <row r="684" spans="20:34" x14ac:dyDescent="0.2">
      <c r="T684" s="12">
        <v>666</v>
      </c>
      <c r="U684" s="13">
        <v>3.14999999999986</v>
      </c>
      <c r="V684" s="26" t="str">
        <f t="shared" ca="1" si="72"/>
        <v/>
      </c>
      <c r="W684" s="26">
        <f t="shared" ca="1" si="73"/>
        <v>2.794258414880678E-3</v>
      </c>
      <c r="X684" s="26"/>
      <c r="Y684" s="12">
        <v>666</v>
      </c>
      <c r="Z684" s="13">
        <v>3.14999999999986</v>
      </c>
      <c r="AA684" s="26" t="str">
        <f t="shared" ca="1" si="74"/>
        <v/>
      </c>
      <c r="AB684" s="26" t="str">
        <f t="shared" ca="1" si="75"/>
        <v/>
      </c>
      <c r="AC684" s="26">
        <f t="shared" ca="1" si="76"/>
        <v>2.794258414880678E-3</v>
      </c>
      <c r="AD684" s="26"/>
      <c r="AE684" s="12">
        <v>666</v>
      </c>
      <c r="AF684" s="13">
        <v>3.14999999999986</v>
      </c>
      <c r="AG684" s="26" t="str">
        <f t="shared" ca="1" si="77"/>
        <v/>
      </c>
      <c r="AH684" s="26">
        <f t="shared" ca="1" si="78"/>
        <v>2.794258414880678E-3</v>
      </c>
    </row>
    <row r="685" spans="20:34" x14ac:dyDescent="0.2">
      <c r="T685" s="12">
        <v>667</v>
      </c>
      <c r="U685" s="13">
        <v>3.1599999999998598</v>
      </c>
      <c r="V685" s="26" t="str">
        <f t="shared" ca="1" si="72"/>
        <v/>
      </c>
      <c r="W685" s="26">
        <f t="shared" ca="1" si="73"/>
        <v>2.7074757568419025E-3</v>
      </c>
      <c r="X685" s="26"/>
      <c r="Y685" s="12">
        <v>667</v>
      </c>
      <c r="Z685" s="13">
        <v>3.1599999999998598</v>
      </c>
      <c r="AA685" s="26" t="str">
        <f t="shared" ca="1" si="74"/>
        <v/>
      </c>
      <c r="AB685" s="26" t="str">
        <f t="shared" ca="1" si="75"/>
        <v/>
      </c>
      <c r="AC685" s="26">
        <f t="shared" ca="1" si="76"/>
        <v>2.7074757568419025E-3</v>
      </c>
      <c r="AD685" s="26"/>
      <c r="AE685" s="12">
        <v>667</v>
      </c>
      <c r="AF685" s="13">
        <v>3.1599999999998598</v>
      </c>
      <c r="AG685" s="26" t="str">
        <f t="shared" ca="1" si="77"/>
        <v/>
      </c>
      <c r="AH685" s="26">
        <f t="shared" ca="1" si="78"/>
        <v>2.7074757568419025E-3</v>
      </c>
    </row>
    <row r="686" spans="20:34" x14ac:dyDescent="0.2">
      <c r="T686" s="12">
        <v>668</v>
      </c>
      <c r="U686" s="13">
        <v>3.16999999999986</v>
      </c>
      <c r="V686" s="26" t="str">
        <f t="shared" ca="1" si="72"/>
        <v/>
      </c>
      <c r="W686" s="26">
        <f t="shared" ca="1" si="73"/>
        <v>2.6231260247821871E-3</v>
      </c>
      <c r="X686" s="26"/>
      <c r="Y686" s="12">
        <v>668</v>
      </c>
      <c r="Z686" s="13">
        <v>3.16999999999986</v>
      </c>
      <c r="AA686" s="26" t="str">
        <f t="shared" ca="1" si="74"/>
        <v/>
      </c>
      <c r="AB686" s="26" t="str">
        <f t="shared" ca="1" si="75"/>
        <v/>
      </c>
      <c r="AC686" s="26">
        <f t="shared" ca="1" si="76"/>
        <v>2.6231260247821871E-3</v>
      </c>
      <c r="AD686" s="26"/>
      <c r="AE686" s="12">
        <v>668</v>
      </c>
      <c r="AF686" s="13">
        <v>3.16999999999986</v>
      </c>
      <c r="AG686" s="26" t="str">
        <f t="shared" ca="1" si="77"/>
        <v/>
      </c>
      <c r="AH686" s="26">
        <f t="shared" ca="1" si="78"/>
        <v>2.6231260247821871E-3</v>
      </c>
    </row>
    <row r="687" spans="20:34" x14ac:dyDescent="0.2">
      <c r="T687" s="12">
        <v>669</v>
      </c>
      <c r="U687" s="13">
        <v>3.1799999999998598</v>
      </c>
      <c r="V687" s="26" t="str">
        <f t="shared" ca="1" si="72"/>
        <v/>
      </c>
      <c r="W687" s="26">
        <f t="shared" ca="1" si="73"/>
        <v>2.5411500287276546E-3</v>
      </c>
      <c r="X687" s="26"/>
      <c r="Y687" s="12">
        <v>669</v>
      </c>
      <c r="Z687" s="13">
        <v>3.1799999999998598</v>
      </c>
      <c r="AA687" s="26" t="str">
        <f t="shared" ca="1" si="74"/>
        <v/>
      </c>
      <c r="AB687" s="26" t="str">
        <f t="shared" ca="1" si="75"/>
        <v/>
      </c>
      <c r="AC687" s="26">
        <f t="shared" ca="1" si="76"/>
        <v>2.5411500287276546E-3</v>
      </c>
      <c r="AD687" s="26"/>
      <c r="AE687" s="12">
        <v>669</v>
      </c>
      <c r="AF687" s="13">
        <v>3.1799999999998598</v>
      </c>
      <c r="AG687" s="26" t="str">
        <f t="shared" ca="1" si="77"/>
        <v/>
      </c>
      <c r="AH687" s="26">
        <f t="shared" ca="1" si="78"/>
        <v>2.5411500287276546E-3</v>
      </c>
    </row>
    <row r="688" spans="20:34" x14ac:dyDescent="0.2">
      <c r="T688" s="12">
        <v>670</v>
      </c>
      <c r="U688" s="13">
        <v>3.1899999999998601</v>
      </c>
      <c r="V688" s="26" t="str">
        <f t="shared" ca="1" si="72"/>
        <v/>
      </c>
      <c r="W688" s="26">
        <f t="shared" ca="1" si="73"/>
        <v>2.4614897246418E-3</v>
      </c>
      <c r="X688" s="26"/>
      <c r="Y688" s="12">
        <v>670</v>
      </c>
      <c r="Z688" s="13">
        <v>3.1899999999998601</v>
      </c>
      <c r="AA688" s="26" t="str">
        <f t="shared" ca="1" si="74"/>
        <v/>
      </c>
      <c r="AB688" s="26" t="str">
        <f t="shared" ca="1" si="75"/>
        <v/>
      </c>
      <c r="AC688" s="26">
        <f t="shared" ca="1" si="76"/>
        <v>2.4614897246418E-3</v>
      </c>
      <c r="AD688" s="26"/>
      <c r="AE688" s="12">
        <v>670</v>
      </c>
      <c r="AF688" s="13">
        <v>3.1899999999998601</v>
      </c>
      <c r="AG688" s="26" t="str">
        <f t="shared" ca="1" si="77"/>
        <v/>
      </c>
      <c r="AH688" s="26">
        <f t="shared" ca="1" si="78"/>
        <v>2.4614897246418E-3</v>
      </c>
    </row>
    <row r="689" spans="20:34" x14ac:dyDescent="0.2">
      <c r="T689" s="12">
        <v>671</v>
      </c>
      <c r="U689" s="13">
        <v>3.1999999999998598</v>
      </c>
      <c r="V689" s="26" t="str">
        <f t="shared" ca="1" si="72"/>
        <v/>
      </c>
      <c r="W689" s="26">
        <f t="shared" ca="1" si="73"/>
        <v>2.3840882014659116E-3</v>
      </c>
      <c r="X689" s="26"/>
      <c r="Y689" s="12">
        <v>671</v>
      </c>
      <c r="Z689" s="13">
        <v>3.1999999999998598</v>
      </c>
      <c r="AA689" s="26" t="str">
        <f t="shared" ca="1" si="74"/>
        <v/>
      </c>
      <c r="AB689" s="26" t="str">
        <f t="shared" ca="1" si="75"/>
        <v/>
      </c>
      <c r="AC689" s="26">
        <f t="shared" ca="1" si="76"/>
        <v>2.3840882014659116E-3</v>
      </c>
      <c r="AD689" s="26"/>
      <c r="AE689" s="12">
        <v>671</v>
      </c>
      <c r="AF689" s="13">
        <v>3.1999999999998598</v>
      </c>
      <c r="AG689" s="26" t="str">
        <f t="shared" ca="1" si="77"/>
        <v/>
      </c>
      <c r="AH689" s="26">
        <f t="shared" ca="1" si="78"/>
        <v>2.3840882014659116E-3</v>
      </c>
    </row>
    <row r="690" spans="20:34" x14ac:dyDescent="0.2">
      <c r="T690" s="12">
        <v>672</v>
      </c>
      <c r="U690" s="13">
        <v>3.2099999999998601</v>
      </c>
      <c r="V690" s="26" t="str">
        <f t="shared" ca="1" si="72"/>
        <v/>
      </c>
      <c r="W690" s="26">
        <f t="shared" ca="1" si="73"/>
        <v>2.3088896680075336E-3</v>
      </c>
      <c r="X690" s="26"/>
      <c r="Y690" s="12">
        <v>672</v>
      </c>
      <c r="Z690" s="13">
        <v>3.2099999999998601</v>
      </c>
      <c r="AA690" s="26" t="str">
        <f t="shared" ca="1" si="74"/>
        <v/>
      </c>
      <c r="AB690" s="26" t="str">
        <f t="shared" ca="1" si="75"/>
        <v/>
      </c>
      <c r="AC690" s="26">
        <f t="shared" ca="1" si="76"/>
        <v>2.3088896680075336E-3</v>
      </c>
      <c r="AD690" s="26"/>
      <c r="AE690" s="12">
        <v>672</v>
      </c>
      <c r="AF690" s="13">
        <v>3.2099999999998601</v>
      </c>
      <c r="AG690" s="26" t="str">
        <f t="shared" ca="1" si="77"/>
        <v/>
      </c>
      <c r="AH690" s="26">
        <f t="shared" ca="1" si="78"/>
        <v>2.3088896680075336E-3</v>
      </c>
    </row>
    <row r="691" spans="20:34" x14ac:dyDescent="0.2">
      <c r="T691" s="12">
        <v>673</v>
      </c>
      <c r="U691" s="13">
        <v>3.2199999999998599</v>
      </c>
      <c r="V691" s="26" t="str">
        <f t="shared" ca="1" si="72"/>
        <v/>
      </c>
      <c r="W691" s="26">
        <f t="shared" ca="1" si="73"/>
        <v>2.235839439689549E-3</v>
      </c>
      <c r="X691" s="26"/>
      <c r="Y691" s="12">
        <v>673</v>
      </c>
      <c r="Z691" s="13">
        <v>3.2199999999998599</v>
      </c>
      <c r="AA691" s="26" t="str">
        <f t="shared" ca="1" si="74"/>
        <v/>
      </c>
      <c r="AB691" s="26" t="str">
        <f t="shared" ca="1" si="75"/>
        <v/>
      </c>
      <c r="AC691" s="26">
        <f t="shared" ca="1" si="76"/>
        <v>2.235839439689549E-3</v>
      </c>
      <c r="AD691" s="26"/>
      <c r="AE691" s="12">
        <v>673</v>
      </c>
      <c r="AF691" s="13">
        <v>3.2199999999998599</v>
      </c>
      <c r="AG691" s="26" t="str">
        <f t="shared" ca="1" si="77"/>
        <v/>
      </c>
      <c r="AH691" s="26">
        <f t="shared" ca="1" si="78"/>
        <v>2.235839439689549E-3</v>
      </c>
    </row>
    <row r="692" spans="20:34" x14ac:dyDescent="0.2">
      <c r="T692" s="12">
        <v>674</v>
      </c>
      <c r="U692" s="13">
        <v>3.2299999999998601</v>
      </c>
      <c r="V692" s="26" t="str">
        <f t="shared" ca="1" si="72"/>
        <v/>
      </c>
      <c r="W692" s="26">
        <f t="shared" ca="1" si="73"/>
        <v>2.1648839251720412E-3</v>
      </c>
      <c r="X692" s="26"/>
      <c r="Y692" s="12">
        <v>674</v>
      </c>
      <c r="Z692" s="13">
        <v>3.2299999999998601</v>
      </c>
      <c r="AA692" s="26" t="str">
        <f t="shared" ca="1" si="74"/>
        <v/>
      </c>
      <c r="AB692" s="26" t="str">
        <f t="shared" ca="1" si="75"/>
        <v/>
      </c>
      <c r="AC692" s="26">
        <f t="shared" ca="1" si="76"/>
        <v>2.1648839251720412E-3</v>
      </c>
      <c r="AD692" s="26"/>
      <c r="AE692" s="12">
        <v>674</v>
      </c>
      <c r="AF692" s="13">
        <v>3.2299999999998601</v>
      </c>
      <c r="AG692" s="26" t="str">
        <f t="shared" ca="1" si="77"/>
        <v/>
      </c>
      <c r="AH692" s="26">
        <f t="shared" ca="1" si="78"/>
        <v>2.1648839251720412E-3</v>
      </c>
    </row>
    <row r="693" spans="20:34" x14ac:dyDescent="0.2">
      <c r="T693" s="12">
        <v>675</v>
      </c>
      <c r="U693" s="13">
        <v>3.2399999999998599</v>
      </c>
      <c r="V693" s="26" t="str">
        <f t="shared" ca="1" si="72"/>
        <v/>
      </c>
      <c r="W693" s="26">
        <f t="shared" ca="1" si="73"/>
        <v>2.0959706128588951E-3</v>
      </c>
      <c r="X693" s="26"/>
      <c r="Y693" s="12">
        <v>675</v>
      </c>
      <c r="Z693" s="13">
        <v>3.2399999999998599</v>
      </c>
      <c r="AA693" s="26" t="str">
        <f t="shared" ca="1" si="74"/>
        <v/>
      </c>
      <c r="AB693" s="26" t="str">
        <f t="shared" ca="1" si="75"/>
        <v/>
      </c>
      <c r="AC693" s="26">
        <f t="shared" ca="1" si="76"/>
        <v>2.0959706128588951E-3</v>
      </c>
      <c r="AD693" s="26"/>
      <c r="AE693" s="12">
        <v>675</v>
      </c>
      <c r="AF693" s="13">
        <v>3.2399999999998599</v>
      </c>
      <c r="AG693" s="26" t="str">
        <f t="shared" ca="1" si="77"/>
        <v/>
      </c>
      <c r="AH693" s="26">
        <f t="shared" ca="1" si="78"/>
        <v>2.0959706128588951E-3</v>
      </c>
    </row>
    <row r="694" spans="20:34" x14ac:dyDescent="0.2">
      <c r="T694" s="12">
        <v>676</v>
      </c>
      <c r="U694" s="13">
        <v>3.2499999999998601</v>
      </c>
      <c r="V694" s="26" t="str">
        <f t="shared" ca="1" si="72"/>
        <v/>
      </c>
      <c r="W694" s="26">
        <f t="shared" ca="1" si="73"/>
        <v>2.0290480573006905E-3</v>
      </c>
      <c r="X694" s="26"/>
      <c r="Y694" s="12">
        <v>676</v>
      </c>
      <c r="Z694" s="13">
        <v>3.2499999999998601</v>
      </c>
      <c r="AA694" s="26" t="str">
        <f t="shared" ca="1" si="74"/>
        <v/>
      </c>
      <c r="AB694" s="26" t="str">
        <f t="shared" ca="1" si="75"/>
        <v/>
      </c>
      <c r="AC694" s="26">
        <f t="shared" ca="1" si="76"/>
        <v>2.0290480573006905E-3</v>
      </c>
      <c r="AD694" s="26"/>
      <c r="AE694" s="12">
        <v>676</v>
      </c>
      <c r="AF694" s="13">
        <v>3.2499999999998601</v>
      </c>
      <c r="AG694" s="26" t="str">
        <f t="shared" ca="1" si="77"/>
        <v/>
      </c>
      <c r="AH694" s="26">
        <f t="shared" ca="1" si="78"/>
        <v>2.0290480573006905E-3</v>
      </c>
    </row>
    <row r="695" spans="20:34" x14ac:dyDescent="0.2">
      <c r="T695" s="12">
        <v>677</v>
      </c>
      <c r="U695" s="13">
        <v>3.2599999999998599</v>
      </c>
      <c r="V695" s="26" t="str">
        <f t="shared" ca="1" si="72"/>
        <v/>
      </c>
      <c r="W695" s="26">
        <f t="shared" ca="1" si="73"/>
        <v>1.9640658655052726E-3</v>
      </c>
      <c r="X695" s="26"/>
      <c r="Y695" s="12">
        <v>677</v>
      </c>
      <c r="Z695" s="13">
        <v>3.2599999999998599</v>
      </c>
      <c r="AA695" s="26" t="str">
        <f t="shared" ca="1" si="74"/>
        <v/>
      </c>
      <c r="AB695" s="26" t="str">
        <f t="shared" ca="1" si="75"/>
        <v/>
      </c>
      <c r="AC695" s="26">
        <f t="shared" ca="1" si="76"/>
        <v>1.9640658655052726E-3</v>
      </c>
      <c r="AD695" s="26"/>
      <c r="AE695" s="12">
        <v>677</v>
      </c>
      <c r="AF695" s="13">
        <v>3.2599999999998599</v>
      </c>
      <c r="AG695" s="26" t="str">
        <f t="shared" ca="1" si="77"/>
        <v/>
      </c>
      <c r="AH695" s="26">
        <f t="shared" ca="1" si="78"/>
        <v>1.9640658655052726E-3</v>
      </c>
    </row>
    <row r="696" spans="20:34" x14ac:dyDescent="0.2">
      <c r="T696" s="12">
        <v>678</v>
      </c>
      <c r="U696" s="13">
        <v>3.2699999999998601</v>
      </c>
      <c r="V696" s="26" t="str">
        <f t="shared" ca="1" si="72"/>
        <v/>
      </c>
      <c r="W696" s="26">
        <f t="shared" ca="1" si="73"/>
        <v>1.9009746831669498E-3</v>
      </c>
      <c r="X696" s="26"/>
      <c r="Y696" s="12">
        <v>678</v>
      </c>
      <c r="Z696" s="13">
        <v>3.2699999999998601</v>
      </c>
      <c r="AA696" s="26" t="str">
        <f t="shared" ca="1" si="74"/>
        <v/>
      </c>
      <c r="AB696" s="26" t="str">
        <f t="shared" ca="1" si="75"/>
        <v/>
      </c>
      <c r="AC696" s="26">
        <f t="shared" ca="1" si="76"/>
        <v>1.9009746831669498E-3</v>
      </c>
      <c r="AD696" s="26"/>
      <c r="AE696" s="12">
        <v>678</v>
      </c>
      <c r="AF696" s="13">
        <v>3.2699999999998601</v>
      </c>
      <c r="AG696" s="26" t="str">
        <f t="shared" ca="1" si="77"/>
        <v/>
      </c>
      <c r="AH696" s="26">
        <f t="shared" ca="1" si="78"/>
        <v>1.9009746831669498E-3</v>
      </c>
    </row>
    <row r="697" spans="20:34" x14ac:dyDescent="0.2">
      <c r="T697" s="12">
        <v>679</v>
      </c>
      <c r="U697" s="13">
        <v>3.2799999999998599</v>
      </c>
      <c r="V697" s="26" t="str">
        <f t="shared" ca="1" si="72"/>
        <v/>
      </c>
      <c r="W697" s="26">
        <f t="shared" ca="1" si="73"/>
        <v>1.839726180825124E-3</v>
      </c>
      <c r="X697" s="26"/>
      <c r="Y697" s="12">
        <v>679</v>
      </c>
      <c r="Z697" s="13">
        <v>3.2799999999998599</v>
      </c>
      <c r="AA697" s="26" t="str">
        <f t="shared" ca="1" si="74"/>
        <v/>
      </c>
      <c r="AB697" s="26" t="str">
        <f t="shared" ca="1" si="75"/>
        <v/>
      </c>
      <c r="AC697" s="26">
        <f t="shared" ca="1" si="76"/>
        <v>1.839726180825124E-3</v>
      </c>
      <c r="AD697" s="26"/>
      <c r="AE697" s="12">
        <v>679</v>
      </c>
      <c r="AF697" s="13">
        <v>3.2799999999998599</v>
      </c>
      <c r="AG697" s="26" t="str">
        <f t="shared" ca="1" si="77"/>
        <v/>
      </c>
      <c r="AH697" s="26">
        <f t="shared" ca="1" si="78"/>
        <v>1.839726180825124E-3</v>
      </c>
    </row>
    <row r="698" spans="20:34" x14ac:dyDescent="0.2">
      <c r="T698" s="12">
        <v>680</v>
      </c>
      <c r="U698" s="13">
        <v>3.2899999999998601</v>
      </c>
      <c r="V698" s="26" t="str">
        <f t="shared" ca="1" si="72"/>
        <v/>
      </c>
      <c r="W698" s="26">
        <f t="shared" ca="1" si="73"/>
        <v>1.7802730399626978E-3</v>
      </c>
      <c r="X698" s="26"/>
      <c r="Y698" s="12">
        <v>680</v>
      </c>
      <c r="Z698" s="13">
        <v>3.2899999999998601</v>
      </c>
      <c r="AA698" s="26" t="str">
        <f t="shared" ca="1" si="74"/>
        <v/>
      </c>
      <c r="AB698" s="26" t="str">
        <f t="shared" ca="1" si="75"/>
        <v/>
      </c>
      <c r="AC698" s="26">
        <f t="shared" ca="1" si="76"/>
        <v>1.7802730399626978E-3</v>
      </c>
      <c r="AD698" s="26"/>
      <c r="AE698" s="12">
        <v>680</v>
      </c>
      <c r="AF698" s="13">
        <v>3.2899999999998601</v>
      </c>
      <c r="AG698" s="26" t="str">
        <f t="shared" ca="1" si="77"/>
        <v/>
      </c>
      <c r="AH698" s="26">
        <f t="shared" ca="1" si="78"/>
        <v>1.7802730399626978E-3</v>
      </c>
    </row>
    <row r="699" spans="20:34" x14ac:dyDescent="0.2">
      <c r="T699" s="12">
        <v>681</v>
      </c>
      <c r="U699" s="13">
        <v>3.2999999999998599</v>
      </c>
      <c r="V699" s="26" t="str">
        <f t="shared" ca="1" si="72"/>
        <v/>
      </c>
      <c r="W699" s="26">
        <f t="shared" ca="1" si="73"/>
        <v>1.722568939054477E-3</v>
      </c>
      <c r="X699" s="26"/>
      <c r="Y699" s="12">
        <v>681</v>
      </c>
      <c r="Z699" s="13">
        <v>3.2999999999998599</v>
      </c>
      <c r="AA699" s="26" t="str">
        <f t="shared" ca="1" si="74"/>
        <v/>
      </c>
      <c r="AB699" s="26" t="str">
        <f t="shared" ca="1" si="75"/>
        <v/>
      </c>
      <c r="AC699" s="26">
        <f t="shared" ca="1" si="76"/>
        <v>1.722568939054477E-3</v>
      </c>
      <c r="AD699" s="26"/>
      <c r="AE699" s="12">
        <v>681</v>
      </c>
      <c r="AF699" s="13">
        <v>3.2999999999998599</v>
      </c>
      <c r="AG699" s="26" t="str">
        <f t="shared" ca="1" si="77"/>
        <v/>
      </c>
      <c r="AH699" s="26">
        <f t="shared" ca="1" si="78"/>
        <v>1.722568939054477E-3</v>
      </c>
    </row>
    <row r="700" spans="20:34" x14ac:dyDescent="0.2">
      <c r="T700" s="12">
        <v>682</v>
      </c>
      <c r="U700" s="13">
        <v>3.30999999999985</v>
      </c>
      <c r="V700" s="26" t="str">
        <f t="shared" ca="1" si="72"/>
        <v/>
      </c>
      <c r="W700" s="26">
        <f t="shared" ca="1" si="73"/>
        <v>1.6665685395754087E-3</v>
      </c>
      <c r="X700" s="26"/>
      <c r="Y700" s="12">
        <v>682</v>
      </c>
      <c r="Z700" s="13">
        <v>3.30999999999985</v>
      </c>
      <c r="AA700" s="26" t="str">
        <f t="shared" ca="1" si="74"/>
        <v/>
      </c>
      <c r="AB700" s="26" t="str">
        <f t="shared" ca="1" si="75"/>
        <v/>
      </c>
      <c r="AC700" s="26">
        <f t="shared" ca="1" si="76"/>
        <v>1.6665685395754087E-3</v>
      </c>
      <c r="AD700" s="26"/>
      <c r="AE700" s="12">
        <v>682</v>
      </c>
      <c r="AF700" s="13">
        <v>3.30999999999985</v>
      </c>
      <c r="AG700" s="26" t="str">
        <f t="shared" ca="1" si="77"/>
        <v/>
      </c>
      <c r="AH700" s="26">
        <f t="shared" ca="1" si="78"/>
        <v>1.6665685395754087E-3</v>
      </c>
    </row>
    <row r="701" spans="20:34" x14ac:dyDescent="0.2">
      <c r="T701" s="12">
        <v>683</v>
      </c>
      <c r="U701" s="13">
        <v>3.3199999999998502</v>
      </c>
      <c r="V701" s="26" t="str">
        <f t="shared" ca="1" si="72"/>
        <v/>
      </c>
      <c r="W701" s="26">
        <f t="shared" ca="1" si="73"/>
        <v>1.6122274719779265E-3</v>
      </c>
      <c r="X701" s="26"/>
      <c r="Y701" s="12">
        <v>683</v>
      </c>
      <c r="Z701" s="13">
        <v>3.3199999999998502</v>
      </c>
      <c r="AA701" s="26" t="str">
        <f t="shared" ca="1" si="74"/>
        <v/>
      </c>
      <c r="AB701" s="26" t="str">
        <f t="shared" ca="1" si="75"/>
        <v/>
      </c>
      <c r="AC701" s="26">
        <f t="shared" ca="1" si="76"/>
        <v>1.6122274719779265E-3</v>
      </c>
      <c r="AD701" s="26"/>
      <c r="AE701" s="12">
        <v>683</v>
      </c>
      <c r="AF701" s="13">
        <v>3.3199999999998502</v>
      </c>
      <c r="AG701" s="26" t="str">
        <f t="shared" ca="1" si="77"/>
        <v/>
      </c>
      <c r="AH701" s="26">
        <f t="shared" ca="1" si="78"/>
        <v>1.6122274719779265E-3</v>
      </c>
    </row>
    <row r="702" spans="20:34" x14ac:dyDescent="0.2">
      <c r="T702" s="12">
        <v>684</v>
      </c>
      <c r="U702" s="13">
        <v>3.32999999999985</v>
      </c>
      <c r="V702" s="26" t="str">
        <f t="shared" ca="1" si="72"/>
        <v/>
      </c>
      <c r="W702" s="26">
        <f t="shared" ca="1" si="73"/>
        <v>1.5595023216484715E-3</v>
      </c>
      <c r="X702" s="26"/>
      <c r="Y702" s="12">
        <v>684</v>
      </c>
      <c r="Z702" s="13">
        <v>3.32999999999985</v>
      </c>
      <c r="AA702" s="26" t="str">
        <f t="shared" ca="1" si="74"/>
        <v/>
      </c>
      <c r="AB702" s="26" t="str">
        <f t="shared" ca="1" si="75"/>
        <v/>
      </c>
      <c r="AC702" s="26">
        <f t="shared" ca="1" si="76"/>
        <v>1.5595023216484715E-3</v>
      </c>
      <c r="AD702" s="26"/>
      <c r="AE702" s="12">
        <v>684</v>
      </c>
      <c r="AF702" s="13">
        <v>3.32999999999985</v>
      </c>
      <c r="AG702" s="26" t="str">
        <f t="shared" ca="1" si="77"/>
        <v/>
      </c>
      <c r="AH702" s="26">
        <f t="shared" ca="1" si="78"/>
        <v>1.5595023216484715E-3</v>
      </c>
    </row>
    <row r="703" spans="20:34" x14ac:dyDescent="0.2">
      <c r="T703" s="12">
        <v>685</v>
      </c>
      <c r="U703" s="13">
        <v>3.3399999999998502</v>
      </c>
      <c r="V703" s="26" t="str">
        <f t="shared" ca="1" si="72"/>
        <v/>
      </c>
      <c r="W703" s="26">
        <f t="shared" ca="1" si="73"/>
        <v>1.5083506148510617E-3</v>
      </c>
      <c r="X703" s="26"/>
      <c r="Y703" s="12">
        <v>685</v>
      </c>
      <c r="Z703" s="13">
        <v>3.3399999999998502</v>
      </c>
      <c r="AA703" s="26" t="str">
        <f t="shared" ca="1" si="74"/>
        <v/>
      </c>
      <c r="AB703" s="26" t="str">
        <f t="shared" ca="1" si="75"/>
        <v/>
      </c>
      <c r="AC703" s="26">
        <f t="shared" ca="1" si="76"/>
        <v>1.5083506148510617E-3</v>
      </c>
      <c r="AD703" s="26"/>
      <c r="AE703" s="12">
        <v>685</v>
      </c>
      <c r="AF703" s="13">
        <v>3.3399999999998502</v>
      </c>
      <c r="AG703" s="26" t="str">
        <f t="shared" ca="1" si="77"/>
        <v/>
      </c>
      <c r="AH703" s="26">
        <f t="shared" ca="1" si="78"/>
        <v>1.5083506148510617E-3</v>
      </c>
    </row>
    <row r="704" spans="20:34" x14ac:dyDescent="0.2">
      <c r="T704" s="12">
        <v>686</v>
      </c>
      <c r="U704" s="13">
        <v>3.34999999999985</v>
      </c>
      <c r="V704" s="26" t="str">
        <f t="shared" ca="1" si="72"/>
        <v/>
      </c>
      <c r="W704" s="26">
        <f t="shared" ca="1" si="73"/>
        <v>1.4587308046674792E-3</v>
      </c>
      <c r="X704" s="26"/>
      <c r="Y704" s="12">
        <v>686</v>
      </c>
      <c r="Z704" s="13">
        <v>3.34999999999985</v>
      </c>
      <c r="AA704" s="26" t="str">
        <f t="shared" ca="1" si="74"/>
        <v/>
      </c>
      <c r="AB704" s="26" t="str">
        <f t="shared" ca="1" si="75"/>
        <v/>
      </c>
      <c r="AC704" s="26">
        <f t="shared" ca="1" si="76"/>
        <v>1.4587308046674792E-3</v>
      </c>
      <c r="AD704" s="26"/>
      <c r="AE704" s="12">
        <v>686</v>
      </c>
      <c r="AF704" s="13">
        <v>3.34999999999985</v>
      </c>
      <c r="AG704" s="26" t="str">
        <f t="shared" ca="1" si="77"/>
        <v/>
      </c>
      <c r="AH704" s="26">
        <f t="shared" ca="1" si="78"/>
        <v>1.4587308046674792E-3</v>
      </c>
    </row>
    <row r="705" spans="20:34" x14ac:dyDescent="0.2">
      <c r="T705" s="12">
        <v>687</v>
      </c>
      <c r="U705" s="13">
        <v>3.3599999999998502</v>
      </c>
      <c r="V705" s="26" t="str">
        <f t="shared" ca="1" si="72"/>
        <v/>
      </c>
      <c r="W705" s="26">
        <f t="shared" ca="1" si="73"/>
        <v>1.4106022569420941E-3</v>
      </c>
      <c r="X705" s="26"/>
      <c r="Y705" s="12">
        <v>687</v>
      </c>
      <c r="Z705" s="13">
        <v>3.3599999999998502</v>
      </c>
      <c r="AA705" s="26" t="str">
        <f t="shared" ca="1" si="74"/>
        <v/>
      </c>
      <c r="AB705" s="26" t="str">
        <f t="shared" ca="1" si="75"/>
        <v/>
      </c>
      <c r="AC705" s="26">
        <f t="shared" ca="1" si="76"/>
        <v>1.4106022569420941E-3</v>
      </c>
      <c r="AD705" s="26"/>
      <c r="AE705" s="12">
        <v>687</v>
      </c>
      <c r="AF705" s="13">
        <v>3.3599999999998502</v>
      </c>
      <c r="AG705" s="26" t="str">
        <f t="shared" ca="1" si="77"/>
        <v/>
      </c>
      <c r="AH705" s="26">
        <f t="shared" ca="1" si="78"/>
        <v>1.4106022569420941E-3</v>
      </c>
    </row>
    <row r="706" spans="20:34" x14ac:dyDescent="0.2">
      <c r="T706" s="12">
        <v>688</v>
      </c>
      <c r="U706" s="13">
        <v>3.36999999999985</v>
      </c>
      <c r="V706" s="26" t="str">
        <f t="shared" ca="1" si="72"/>
        <v/>
      </c>
      <c r="W706" s="26">
        <f t="shared" ca="1" si="73"/>
        <v>1.3639252362395941E-3</v>
      </c>
      <c r="X706" s="26"/>
      <c r="Y706" s="12">
        <v>688</v>
      </c>
      <c r="Z706" s="13">
        <v>3.36999999999985</v>
      </c>
      <c r="AA706" s="26" t="str">
        <f t="shared" ca="1" si="74"/>
        <v/>
      </c>
      <c r="AB706" s="26" t="str">
        <f t="shared" ca="1" si="75"/>
        <v/>
      </c>
      <c r="AC706" s="26">
        <f t="shared" ca="1" si="76"/>
        <v>1.3639252362395941E-3</v>
      </c>
      <c r="AD706" s="26"/>
      <c r="AE706" s="12">
        <v>688</v>
      </c>
      <c r="AF706" s="13">
        <v>3.36999999999985</v>
      </c>
      <c r="AG706" s="26" t="str">
        <f t="shared" ca="1" si="77"/>
        <v/>
      </c>
      <c r="AH706" s="26">
        <f t="shared" ca="1" si="78"/>
        <v>1.3639252362395941E-3</v>
      </c>
    </row>
    <row r="707" spans="20:34" x14ac:dyDescent="0.2">
      <c r="T707" s="12">
        <v>689</v>
      </c>
      <c r="U707" s="13">
        <v>3.3799999999998498</v>
      </c>
      <c r="V707" s="26" t="str">
        <f t="shared" ca="1" si="72"/>
        <v/>
      </c>
      <c r="W707" s="26">
        <f t="shared" ca="1" si="73"/>
        <v>1.3186608918234108E-3</v>
      </c>
      <c r="X707" s="26"/>
      <c r="Y707" s="12">
        <v>689</v>
      </c>
      <c r="Z707" s="13">
        <v>3.3799999999998498</v>
      </c>
      <c r="AA707" s="26" t="str">
        <f t="shared" ca="1" si="74"/>
        <v/>
      </c>
      <c r="AB707" s="26" t="str">
        <f t="shared" ca="1" si="75"/>
        <v/>
      </c>
      <c r="AC707" s="26">
        <f t="shared" ca="1" si="76"/>
        <v>1.3186608918234108E-3</v>
      </c>
      <c r="AD707" s="26"/>
      <c r="AE707" s="12">
        <v>689</v>
      </c>
      <c r="AF707" s="13">
        <v>3.3799999999998498</v>
      </c>
      <c r="AG707" s="26" t="str">
        <f t="shared" ca="1" si="77"/>
        <v/>
      </c>
      <c r="AH707" s="26">
        <f t="shared" ca="1" si="78"/>
        <v>1.3186608918234108E-3</v>
      </c>
    </row>
    <row r="708" spans="20:34" x14ac:dyDescent="0.2">
      <c r="T708" s="12">
        <v>690</v>
      </c>
      <c r="U708" s="13">
        <v>3.38999999999985</v>
      </c>
      <c r="V708" s="26" t="str">
        <f t="shared" ca="1" si="72"/>
        <v/>
      </c>
      <c r="W708" s="26">
        <f t="shared" ca="1" si="73"/>
        <v>1.2747712436624815E-3</v>
      </c>
      <c r="X708" s="26"/>
      <c r="Y708" s="12">
        <v>690</v>
      </c>
      <c r="Z708" s="13">
        <v>3.38999999999985</v>
      </c>
      <c r="AA708" s="26" t="str">
        <f t="shared" ca="1" si="74"/>
        <v/>
      </c>
      <c r="AB708" s="26" t="str">
        <f t="shared" ca="1" si="75"/>
        <v/>
      </c>
      <c r="AC708" s="26">
        <f t="shared" ca="1" si="76"/>
        <v>1.2747712436624815E-3</v>
      </c>
      <c r="AD708" s="26"/>
      <c r="AE708" s="12">
        <v>690</v>
      </c>
      <c r="AF708" s="13">
        <v>3.38999999999985</v>
      </c>
      <c r="AG708" s="26" t="str">
        <f t="shared" ca="1" si="77"/>
        <v/>
      </c>
      <c r="AH708" s="26">
        <f t="shared" ca="1" si="78"/>
        <v>1.2747712436624815E-3</v>
      </c>
    </row>
    <row r="709" spans="20:34" x14ac:dyDescent="0.2">
      <c r="T709" s="12">
        <v>691</v>
      </c>
      <c r="U709" s="13">
        <v>3.3999999999998498</v>
      </c>
      <c r="V709" s="26" t="str">
        <f t="shared" ca="1" si="72"/>
        <v/>
      </c>
      <c r="W709" s="26">
        <f t="shared" ca="1" si="73"/>
        <v>1.2322191684736481E-3</v>
      </c>
      <c r="X709" s="26"/>
      <c r="Y709" s="12">
        <v>691</v>
      </c>
      <c r="Z709" s="13">
        <v>3.3999999999998498</v>
      </c>
      <c r="AA709" s="26" t="str">
        <f t="shared" ca="1" si="74"/>
        <v/>
      </c>
      <c r="AB709" s="26" t="str">
        <f t="shared" ca="1" si="75"/>
        <v/>
      </c>
      <c r="AC709" s="26">
        <f t="shared" ca="1" si="76"/>
        <v>1.2322191684736481E-3</v>
      </c>
      <c r="AD709" s="26"/>
      <c r="AE709" s="12">
        <v>691</v>
      </c>
      <c r="AF709" s="13">
        <v>3.3999999999998498</v>
      </c>
      <c r="AG709" s="26" t="str">
        <f t="shared" ca="1" si="77"/>
        <v/>
      </c>
      <c r="AH709" s="26">
        <f t="shared" ca="1" si="78"/>
        <v>1.2322191684736481E-3</v>
      </c>
    </row>
    <row r="710" spans="20:34" x14ac:dyDescent="0.2">
      <c r="T710" s="12">
        <v>692</v>
      </c>
      <c r="U710" s="13">
        <v>3.40999999999985</v>
      </c>
      <c r="V710" s="26" t="str">
        <f t="shared" ca="1" si="72"/>
        <v/>
      </c>
      <c r="W710" s="26">
        <f t="shared" ca="1" si="73"/>
        <v>1.190968385806727E-3</v>
      </c>
      <c r="X710" s="26"/>
      <c r="Y710" s="12">
        <v>692</v>
      </c>
      <c r="Z710" s="13">
        <v>3.40999999999985</v>
      </c>
      <c r="AA710" s="26" t="str">
        <f t="shared" ca="1" si="74"/>
        <v/>
      </c>
      <c r="AB710" s="26" t="str">
        <f t="shared" ca="1" si="75"/>
        <v/>
      </c>
      <c r="AC710" s="26">
        <f t="shared" ca="1" si="76"/>
        <v>1.190968385806727E-3</v>
      </c>
      <c r="AD710" s="26"/>
      <c r="AE710" s="12">
        <v>692</v>
      </c>
      <c r="AF710" s="13">
        <v>3.40999999999985</v>
      </c>
      <c r="AG710" s="26" t="str">
        <f t="shared" ca="1" si="77"/>
        <v/>
      </c>
      <c r="AH710" s="26">
        <f t="shared" ca="1" si="78"/>
        <v>1.190968385806727E-3</v>
      </c>
    </row>
    <row r="711" spans="20:34" x14ac:dyDescent="0.2">
      <c r="T711" s="12">
        <v>693</v>
      </c>
      <c r="U711" s="13">
        <v>3.4199999999998498</v>
      </c>
      <c r="V711" s="26" t="str">
        <f t="shared" ca="1" si="72"/>
        <v/>
      </c>
      <c r="W711" s="26">
        <f t="shared" ca="1" si="73"/>
        <v>1.1509834441790752E-3</v>
      </c>
      <c r="X711" s="26"/>
      <c r="Y711" s="12">
        <v>693</v>
      </c>
      <c r="Z711" s="13">
        <v>3.4199999999998498</v>
      </c>
      <c r="AA711" s="26" t="str">
        <f t="shared" ca="1" si="74"/>
        <v/>
      </c>
      <c r="AB711" s="26" t="str">
        <f t="shared" ca="1" si="75"/>
        <v/>
      </c>
      <c r="AC711" s="26">
        <f t="shared" ca="1" si="76"/>
        <v>1.1509834441790752E-3</v>
      </c>
      <c r="AD711" s="26"/>
      <c r="AE711" s="12">
        <v>693</v>
      </c>
      <c r="AF711" s="13">
        <v>3.4199999999998498</v>
      </c>
      <c r="AG711" s="26" t="str">
        <f t="shared" ca="1" si="77"/>
        <v/>
      </c>
      <c r="AH711" s="26">
        <f t="shared" ca="1" si="78"/>
        <v>1.1509834441790752E-3</v>
      </c>
    </row>
    <row r="712" spans="20:34" x14ac:dyDescent="0.2">
      <c r="T712" s="12">
        <v>694</v>
      </c>
      <c r="U712" s="13">
        <v>3.4299999999998501</v>
      </c>
      <c r="V712" s="26" t="str">
        <f t="shared" ca="1" si="72"/>
        <v/>
      </c>
      <c r="W712" s="26">
        <f t="shared" ca="1" si="73"/>
        <v>1.112229707266138E-3</v>
      </c>
      <c r="X712" s="26"/>
      <c r="Y712" s="12">
        <v>694</v>
      </c>
      <c r="Z712" s="13">
        <v>3.4299999999998501</v>
      </c>
      <c r="AA712" s="26" t="str">
        <f t="shared" ca="1" si="74"/>
        <v/>
      </c>
      <c r="AB712" s="26" t="str">
        <f t="shared" ca="1" si="75"/>
        <v/>
      </c>
      <c r="AC712" s="26">
        <f t="shared" ca="1" si="76"/>
        <v>1.112229707266138E-3</v>
      </c>
      <c r="AD712" s="26"/>
      <c r="AE712" s="12">
        <v>694</v>
      </c>
      <c r="AF712" s="13">
        <v>3.4299999999998501</v>
      </c>
      <c r="AG712" s="26" t="str">
        <f t="shared" ca="1" si="77"/>
        <v/>
      </c>
      <c r="AH712" s="26">
        <f t="shared" ca="1" si="78"/>
        <v>1.112229707266138E-3</v>
      </c>
    </row>
    <row r="713" spans="20:34" x14ac:dyDescent="0.2">
      <c r="T713" s="12">
        <v>695</v>
      </c>
      <c r="U713" s="13">
        <v>3.4399999999998498</v>
      </c>
      <c r="V713" s="26" t="str">
        <f t="shared" ca="1" si="72"/>
        <v/>
      </c>
      <c r="W713" s="26">
        <f t="shared" ca="1" si="73"/>
        <v>1.0746733401542903E-3</v>
      </c>
      <c r="X713" s="26"/>
      <c r="Y713" s="12">
        <v>695</v>
      </c>
      <c r="Z713" s="13">
        <v>3.4399999999998498</v>
      </c>
      <c r="AA713" s="26" t="str">
        <f t="shared" ca="1" si="74"/>
        <v/>
      </c>
      <c r="AB713" s="26" t="str">
        <f t="shared" ca="1" si="75"/>
        <v/>
      </c>
      <c r="AC713" s="26">
        <f t="shared" ca="1" si="76"/>
        <v>1.0746733401542903E-3</v>
      </c>
      <c r="AD713" s="26"/>
      <c r="AE713" s="12">
        <v>695</v>
      </c>
      <c r="AF713" s="13">
        <v>3.4399999999998498</v>
      </c>
      <c r="AG713" s="26" t="str">
        <f t="shared" ca="1" si="77"/>
        <v/>
      </c>
      <c r="AH713" s="26">
        <f t="shared" ca="1" si="78"/>
        <v>1.0746733401542903E-3</v>
      </c>
    </row>
    <row r="714" spans="20:34" x14ac:dyDescent="0.2">
      <c r="T714" s="12">
        <v>696</v>
      </c>
      <c r="U714" s="13">
        <v>3.4499999999998501</v>
      </c>
      <c r="V714" s="26" t="str">
        <f t="shared" ca="1" si="72"/>
        <v/>
      </c>
      <c r="W714" s="26">
        <f t="shared" ca="1" si="73"/>
        <v>1.0382812956619479E-3</v>
      </c>
      <c r="X714" s="26"/>
      <c r="Y714" s="12">
        <v>696</v>
      </c>
      <c r="Z714" s="13">
        <v>3.4499999999998501</v>
      </c>
      <c r="AA714" s="26" t="str">
        <f t="shared" ca="1" si="74"/>
        <v/>
      </c>
      <c r="AB714" s="26" t="str">
        <f t="shared" ca="1" si="75"/>
        <v/>
      </c>
      <c r="AC714" s="26">
        <f t="shared" ca="1" si="76"/>
        <v>1.0382812956619479E-3</v>
      </c>
      <c r="AD714" s="26"/>
      <c r="AE714" s="12">
        <v>696</v>
      </c>
      <c r="AF714" s="13">
        <v>3.4499999999998501</v>
      </c>
      <c r="AG714" s="26" t="str">
        <f t="shared" ca="1" si="77"/>
        <v/>
      </c>
      <c r="AH714" s="26">
        <f t="shared" ca="1" si="78"/>
        <v>1.0382812956619479E-3</v>
      </c>
    </row>
    <row r="715" spans="20:34" x14ac:dyDescent="0.2">
      <c r="T715" s="12">
        <v>697</v>
      </c>
      <c r="U715" s="13">
        <v>3.4599999999998499</v>
      </c>
      <c r="V715" s="26" t="str">
        <f t="shared" ca="1" si="72"/>
        <v/>
      </c>
      <c r="W715" s="26">
        <f t="shared" ca="1" si="73"/>
        <v>1.0030213007347587E-3</v>
      </c>
      <c r="X715" s="26"/>
      <c r="Y715" s="12">
        <v>697</v>
      </c>
      <c r="Z715" s="13">
        <v>3.4599999999998499</v>
      </c>
      <c r="AA715" s="26" t="str">
        <f t="shared" ca="1" si="74"/>
        <v/>
      </c>
      <c r="AB715" s="26" t="str">
        <f t="shared" ca="1" si="75"/>
        <v/>
      </c>
      <c r="AC715" s="26">
        <f t="shared" ca="1" si="76"/>
        <v>1.0030213007347587E-3</v>
      </c>
      <c r="AD715" s="26"/>
      <c r="AE715" s="12">
        <v>697</v>
      </c>
      <c r="AF715" s="13">
        <v>3.4599999999998499</v>
      </c>
      <c r="AG715" s="26" t="str">
        <f t="shared" ca="1" si="77"/>
        <v/>
      </c>
      <c r="AH715" s="26">
        <f t="shared" ca="1" si="78"/>
        <v>1.0030213007347587E-3</v>
      </c>
    </row>
    <row r="716" spans="20:34" x14ac:dyDescent="0.2">
      <c r="T716" s="12">
        <v>698</v>
      </c>
      <c r="U716" s="13">
        <v>3.4699999999998501</v>
      </c>
      <c r="V716" s="26" t="str">
        <f t="shared" ca="1" si="72"/>
        <v/>
      </c>
      <c r="W716" s="26">
        <f t="shared" ca="1" si="73"/>
        <v>9.6886184292035017E-4</v>
      </c>
      <c r="X716" s="26"/>
      <c r="Y716" s="12">
        <v>698</v>
      </c>
      <c r="Z716" s="13">
        <v>3.4699999999998501</v>
      </c>
      <c r="AA716" s="26" t="str">
        <f t="shared" ca="1" si="74"/>
        <v/>
      </c>
      <c r="AB716" s="26" t="str">
        <f t="shared" ca="1" si="75"/>
        <v/>
      </c>
      <c r="AC716" s="26">
        <f t="shared" ca="1" si="76"/>
        <v>9.6886184292035017E-4</v>
      </c>
      <c r="AD716" s="26"/>
      <c r="AE716" s="12">
        <v>698</v>
      </c>
      <c r="AF716" s="13">
        <v>3.4699999999998501</v>
      </c>
      <c r="AG716" s="26" t="str">
        <f t="shared" ca="1" si="77"/>
        <v/>
      </c>
      <c r="AH716" s="26">
        <f t="shared" ca="1" si="78"/>
        <v>9.6886184292035017E-4</v>
      </c>
    </row>
    <row r="717" spans="20:34" x14ac:dyDescent="0.2">
      <c r="T717" s="12">
        <v>699</v>
      </c>
      <c r="U717" s="13">
        <v>3.4799999999998499</v>
      </c>
      <c r="V717" s="26" t="str">
        <f t="shared" ca="1" si="72"/>
        <v/>
      </c>
      <c r="W717" s="26">
        <f t="shared" ca="1" si="73"/>
        <v>9.3577215692796831E-4</v>
      </c>
      <c r="X717" s="26"/>
      <c r="Y717" s="12">
        <v>699</v>
      </c>
      <c r="Z717" s="13">
        <v>3.4799999999998499</v>
      </c>
      <c r="AA717" s="26" t="str">
        <f t="shared" ca="1" si="74"/>
        <v/>
      </c>
      <c r="AB717" s="26" t="str">
        <f t="shared" ca="1" si="75"/>
        <v/>
      </c>
      <c r="AC717" s="26">
        <f t="shared" ca="1" si="76"/>
        <v>9.3577215692796831E-4</v>
      </c>
      <c r="AD717" s="26"/>
      <c r="AE717" s="12">
        <v>699</v>
      </c>
      <c r="AF717" s="13">
        <v>3.4799999999998499</v>
      </c>
      <c r="AG717" s="26" t="str">
        <f t="shared" ca="1" si="77"/>
        <v/>
      </c>
      <c r="AH717" s="26">
        <f t="shared" ca="1" si="78"/>
        <v>9.3577215692796831E-4</v>
      </c>
    </row>
    <row r="718" spans="20:34" x14ac:dyDescent="0.2">
      <c r="T718" s="12">
        <v>700</v>
      </c>
      <c r="U718" s="13">
        <v>3.4899999999998501</v>
      </c>
      <c r="V718" s="26" t="str">
        <f t="shared" ca="1" si="72"/>
        <v/>
      </c>
      <c r="W718" s="26">
        <f t="shared" ca="1" si="73"/>
        <v>9.0372221127799817E-4</v>
      </c>
      <c r="X718" s="26"/>
      <c r="Y718" s="12">
        <v>700</v>
      </c>
      <c r="Z718" s="13">
        <v>3.4899999999998501</v>
      </c>
      <c r="AA718" s="26" t="str">
        <f t="shared" ca="1" si="74"/>
        <v/>
      </c>
      <c r="AB718" s="26" t="str">
        <f t="shared" ca="1" si="75"/>
        <v/>
      </c>
      <c r="AC718" s="26">
        <f t="shared" ca="1" si="76"/>
        <v>9.0372221127799817E-4</v>
      </c>
      <c r="AD718" s="26"/>
      <c r="AE718" s="12">
        <v>700</v>
      </c>
      <c r="AF718" s="13">
        <v>3.4899999999998501</v>
      </c>
      <c r="AG718" s="26" t="str">
        <f t="shared" ca="1" si="77"/>
        <v/>
      </c>
      <c r="AH718" s="26">
        <f t="shared" ca="1" si="78"/>
        <v>9.0372221127799817E-4</v>
      </c>
    </row>
    <row r="719" spans="20:34" x14ac:dyDescent="0.2">
      <c r="T719" s="12">
        <v>701</v>
      </c>
      <c r="U719" s="13">
        <v>3.4999999999998499</v>
      </c>
      <c r="V719" s="26" t="str">
        <f t="shared" ca="1" si="72"/>
        <v/>
      </c>
      <c r="W719" s="26">
        <f t="shared" ca="1" si="73"/>
        <v>8.7268269504621899E-4</v>
      </c>
      <c r="X719" s="26"/>
      <c r="Y719" s="12">
        <v>701</v>
      </c>
      <c r="Z719" s="13">
        <v>3.4999999999998499</v>
      </c>
      <c r="AA719" s="26" t="str">
        <f t="shared" ca="1" si="74"/>
        <v/>
      </c>
      <c r="AB719" s="26" t="str">
        <f t="shared" ca="1" si="75"/>
        <v/>
      </c>
      <c r="AC719" s="26">
        <f t="shared" ca="1" si="76"/>
        <v>8.7268269504621899E-4</v>
      </c>
      <c r="AD719" s="26"/>
      <c r="AE719" s="12">
        <v>701</v>
      </c>
      <c r="AF719" s="13">
        <v>3.4999999999998499</v>
      </c>
      <c r="AG719" s="26" t="str">
        <f t="shared" ca="1" si="77"/>
        <v/>
      </c>
      <c r="AH719" s="26">
        <f t="shared" ca="1" si="78"/>
        <v>8.7268269504621899E-4</v>
      </c>
    </row>
  </sheetData>
  <sheetProtection formatCells="0" formatColumns="0" formatRows="0"/>
  <mergeCells count="16">
    <mergeCell ref="Y16:AC16"/>
    <mergeCell ref="AE16:AH16"/>
    <mergeCell ref="T16:W16"/>
    <mergeCell ref="B11:C11"/>
    <mergeCell ref="B15:C15"/>
    <mergeCell ref="T2:W2"/>
    <mergeCell ref="B12:B13"/>
    <mergeCell ref="C12:C13"/>
    <mergeCell ref="B6:B7"/>
    <mergeCell ref="K3:L3"/>
    <mergeCell ref="B8:B9"/>
    <mergeCell ref="C4:C5"/>
    <mergeCell ref="C6:C7"/>
    <mergeCell ref="C8:C9"/>
    <mergeCell ref="B3:C3"/>
    <mergeCell ref="B4:B5"/>
  </mergeCells>
  <phoneticPr fontId="9" type="noConversion"/>
  <conditionalFormatting sqref="G2:H8 G11:G13">
    <cfRule type="expression" dxfId="14" priority="3" stopIfTrue="1">
      <formula>(KnownSigma=FALSE)</formula>
    </cfRule>
  </conditionalFormatting>
  <conditionalFormatting sqref="K4:L9">
    <cfRule type="expression" dxfId="13" priority="4" stopIfTrue="1">
      <formula>KnownSigma</formula>
    </cfRule>
  </conditionalFormatting>
  <conditionalFormatting sqref="K2:L3 K11:K13 G2:H3">
    <cfRule type="expression" dxfId="12" priority="5" stopIfTrue="1">
      <formula>(KnownSigma=FALSE)</formula>
    </cfRule>
  </conditionalFormatting>
  <conditionalFormatting sqref="H12">
    <cfRule type="expression" dxfId="11" priority="6" stopIfTrue="1">
      <formula>(KnownSigma=FALSE)</formula>
    </cfRule>
    <cfRule type="expression" dxfId="10" priority="7" stopIfTrue="1">
      <formula>TestType=2</formula>
    </cfRule>
  </conditionalFormatting>
  <conditionalFormatting sqref="H11">
    <cfRule type="expression" dxfId="9" priority="8" stopIfTrue="1">
      <formula>(KnownSigma=FALSE)</formula>
    </cfRule>
    <cfRule type="expression" dxfId="8" priority="9" stopIfTrue="1">
      <formula>TestType=1</formula>
    </cfRule>
  </conditionalFormatting>
  <conditionalFormatting sqref="H13">
    <cfRule type="expression" dxfId="7" priority="10" stopIfTrue="1">
      <formula>(KnownSigma=FALSE)</formula>
    </cfRule>
    <cfRule type="expression" dxfId="6" priority="11" stopIfTrue="1">
      <formula>TestType=3</formula>
    </cfRule>
  </conditionalFormatting>
  <conditionalFormatting sqref="L11">
    <cfRule type="expression" dxfId="5" priority="12" stopIfTrue="1">
      <formula>KnownSigma</formula>
    </cfRule>
    <cfRule type="expression" dxfId="4" priority="13" stopIfTrue="1">
      <formula>TestType=1</formula>
    </cfRule>
  </conditionalFormatting>
  <conditionalFormatting sqref="L12">
    <cfRule type="expression" dxfId="3" priority="14" stopIfTrue="1">
      <formula>KnownSigma</formula>
    </cfRule>
    <cfRule type="expression" dxfId="2" priority="15" stopIfTrue="1">
      <formula>TestType=2</formula>
    </cfRule>
  </conditionalFormatting>
  <conditionalFormatting sqref="L13">
    <cfRule type="expression" dxfId="1" priority="16" stopIfTrue="1">
      <formula>KnownSigma</formula>
    </cfRule>
    <cfRule type="expression" dxfId="0" priority="17" stopIfTrue="1">
      <formula>TestType=3</formula>
    </cfRule>
  </conditionalFormatting>
  <dataValidations disablePrompts="1" count="5">
    <dataValidation type="decimal" operator="greaterThan" allowBlank="1" showInputMessage="1" showErrorMessage="1" errorTitle="Invalid Entry" error="Must be positive." promptTitle="Standard Deviation" prompt="Enter the population standard deviation." sqref="D6 C6:C7">
      <formula1>0</formula1>
    </dataValidation>
    <dataValidation type="decimal" allowBlank="1" showInputMessage="1" showErrorMessage="1" errorTitle="Invalid Entry" error="Values from 0 to 100." promptTitle="Mean Exam Score" prompt="Enter the true population mean." sqref="C4:D5">
      <formula1>0</formula1>
      <formula2>100</formula2>
    </dataValidation>
    <dataValidation type="whole" operator="greaterThan" allowBlank="1" showInputMessage="1" showErrorMessage="1" errorTitle="Invalid Entry" error="Must be at least 2 but less than 30." promptTitle="Sample Size" prompt="Enter the sample size." sqref="D8:D9">
      <formula1>2</formula1>
    </dataValidation>
    <dataValidation type="decimal" allowBlank="1" showInputMessage="1" showErrorMessage="1" errorTitle="Invalid Entry" error="Values from 0 to 100." promptTitle="Hypothesized Mean Exam Score" prompt="Enter the hypothesized mean." sqref="D13:D14 C12:C13">
      <formula1>0</formula1>
      <formula2>100</formula2>
    </dataValidation>
    <dataValidation type="whole" allowBlank="1" showInputMessage="1" showErrorMessage="1" errorTitle="Invalid Entry" error="Must be at least 2 but less than 30." promptTitle="Sample Size" prompt="Enter the sample size (2 to 30)." sqref="C8:C9">
      <formula1>2</formula1>
      <formula2>30</formula2>
    </dataValidation>
  </dataValidations>
  <pageMargins left="0.75" right="0.75" top="1" bottom="1" header="0.5" footer="0.5"/>
  <pageSetup scale="68" orientation="landscape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Drop Down 5">
              <controlPr defaultSize="0" autoLine="0" autoPict="0">
                <anchor moveWithCells="1">
                  <from>
                    <xdr:col>4</xdr:col>
                    <xdr:colOff>19050</xdr:colOff>
                    <xdr:row>3</xdr:row>
                    <xdr:rowOff>28575</xdr:rowOff>
                  </from>
                  <to>
                    <xdr:col>5</xdr:col>
                    <xdr:colOff>28575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 Box 13">
              <controlPr defaultSize="0" autoFill="0" autoLine="0" autoPict="0" altText="Known Sigma">
                <anchor moveWithCells="1">
                  <from>
                    <xdr:col>4</xdr:col>
                    <xdr:colOff>28575</xdr:colOff>
                    <xdr:row>13</xdr:row>
                    <xdr:rowOff>114300</xdr:rowOff>
                  </from>
                  <to>
                    <xdr:col>4</xdr:col>
                    <xdr:colOff>952500</xdr:colOff>
                    <xdr:row>15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</vt:i4>
      </vt:variant>
    </vt:vector>
  </HeadingPairs>
  <TitlesOfParts>
    <vt:vector size="18" baseType="lpstr">
      <vt:lpstr>Demo</vt:lpstr>
      <vt:lpstr>Extra Sheet</vt:lpstr>
      <vt:lpstr>DF</vt:lpstr>
      <vt:lpstr>KnownSigma</vt:lpstr>
      <vt:lpstr>Mu</vt:lpstr>
      <vt:lpstr>Mu0</vt:lpstr>
      <vt:lpstr>Demo!Print_Area</vt:lpstr>
      <vt:lpstr>Sample</vt:lpstr>
      <vt:lpstr>SampleSize</vt:lpstr>
      <vt:lpstr>Sigma</vt:lpstr>
      <vt:lpstr>SigmaHat</vt:lpstr>
      <vt:lpstr>StdErrT</vt:lpstr>
      <vt:lpstr>StdErrZ</vt:lpstr>
      <vt:lpstr>TestStat</vt:lpstr>
      <vt:lpstr>TestStatT</vt:lpstr>
      <vt:lpstr>TestStatZ</vt:lpstr>
      <vt:lpstr>TestType</vt:lpstr>
      <vt:lpstr>XBar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P-Value Illustration for Means</dc:title>
  <dc:subject>Chapter 9 - One-Sample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2009-08-06T17:02:50Z</cp:lastPrinted>
  <dcterms:created xsi:type="dcterms:W3CDTF">2003-08-12T00:21:11Z</dcterms:created>
  <dcterms:modified xsi:type="dcterms:W3CDTF">2013-10-18T18:08:46Z</dcterms:modified>
</cp:coreProperties>
</file>